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F915AFF2-9031-4886-8631-14775A8D6D7E}" xr6:coauthVersionLast="47" xr6:coauthVersionMax="47" xr10:uidLastSave="{00000000-0000-0000-0000-000000000000}"/>
  <bookViews>
    <workbookView xWindow="24" yWindow="24" windowWidth="23016" windowHeight="12216" xr2:uid="{00000000-000D-0000-FFFF-FFFF00000000}"/>
  </bookViews>
  <sheets>
    <sheet name="0. SUMMARY" sheetId="10" r:id="rId1"/>
    <sheet name="1. P&amp;G" sheetId="7" r:id="rId2"/>
    <sheet name="2. H&amp;S" sheetId="8" r:id="rId3"/>
    <sheet name=" 3. Environmental" sheetId="9" r:id="rId4"/>
    <sheet name="4. Security Upgrades" sheetId="4" r:id="rId5"/>
  </sheets>
  <definedNames>
    <definedName name="_xlnm.Print_Area" localSheetId="3">' 3. Environmental'!$A$1:$E$74</definedName>
    <definedName name="_xlnm.Print_Area" localSheetId="1">'1. P&amp;G'!$A:$F</definedName>
    <definedName name="_xlnm.Print_Area" localSheetId="2">'2. H&amp;S'!$A$1:$E$121</definedName>
    <definedName name="_xlnm.Print_Area" localSheetId="4">'4. Security Upgrades'!$A$1:$F$40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10" l="1"/>
  <c r="G19" i="10"/>
  <c r="G17" i="10"/>
  <c r="F93" i="7"/>
  <c r="F91" i="7"/>
  <c r="F89" i="7"/>
  <c r="F88" i="7"/>
  <c r="F87" i="7"/>
  <c r="F85" i="7"/>
  <c r="F73" i="7"/>
  <c r="F71" i="7"/>
  <c r="F69" i="7"/>
  <c r="F67" i="7"/>
  <c r="F65" i="7"/>
  <c r="F64" i="7"/>
  <c r="A64" i="7"/>
  <c r="A65" i="7" s="1"/>
  <c r="A67" i="7" s="1"/>
  <c r="A69" i="7" s="1"/>
  <c r="A71" i="7" s="1"/>
  <c r="A73" i="7" s="1"/>
  <c r="A85" i="7" s="1"/>
  <c r="A87" i="7" s="1"/>
  <c r="A89" i="7" s="1"/>
  <c r="A91" i="7" s="1"/>
  <c r="A93" i="7" s="1"/>
  <c r="F59" i="7"/>
  <c r="F36" i="4"/>
  <c r="F35" i="4"/>
  <c r="F34" i="4"/>
  <c r="F33" i="4"/>
  <c r="F32" i="4"/>
  <c r="F31" i="4"/>
  <c r="F27" i="4"/>
  <c r="F26" i="4"/>
  <c r="F25" i="4"/>
  <c r="F24" i="4"/>
  <c r="F23" i="4"/>
  <c r="F22" i="4"/>
  <c r="F21" i="4"/>
  <c r="F20" i="4"/>
  <c r="F19" i="4"/>
  <c r="F18" i="4"/>
  <c r="F17" i="4"/>
  <c r="F16" i="4"/>
  <c r="F15" i="4"/>
  <c r="F14" i="4"/>
  <c r="F13" i="4"/>
  <c r="F12" i="4"/>
  <c r="F38" i="4" l="1"/>
  <c r="G23" i="10" s="1"/>
  <c r="B17" i="10"/>
  <c r="B19" i="10" s="1"/>
  <c r="E71" i="9"/>
  <c r="E69" i="9"/>
  <c r="E67" i="9"/>
  <c r="E62" i="9"/>
  <c r="E60" i="9"/>
  <c r="E58" i="9"/>
  <c r="E47" i="9"/>
  <c r="E42" i="9"/>
  <c r="E40" i="9"/>
  <c r="E35" i="9"/>
  <c r="E32" i="9"/>
  <c r="E30" i="9"/>
  <c r="E28" i="9"/>
  <c r="E22" i="9"/>
  <c r="E20" i="9"/>
  <c r="E18" i="9"/>
  <c r="A18" i="9"/>
  <c r="A20" i="9" s="1"/>
  <c r="A22" i="9" s="1"/>
  <c r="A28" i="9" s="1"/>
  <c r="A30" i="9" s="1"/>
  <c r="A32" i="9" s="1"/>
  <c r="A35" i="9" s="1"/>
  <c r="A40" i="9" s="1"/>
  <c r="A42" i="9" s="1"/>
  <c r="A47" i="9" s="1"/>
  <c r="A58" i="9" s="1"/>
  <c r="A60" i="9" s="1"/>
  <c r="A62" i="9" s="1"/>
  <c r="A67" i="9" s="1"/>
  <c r="A69" i="9" s="1"/>
  <c r="A71" i="9" s="1"/>
  <c r="E116" i="8"/>
  <c r="E114" i="8"/>
  <c r="E112" i="8"/>
  <c r="E108" i="8"/>
  <c r="E102" i="8"/>
  <c r="F93" i="8"/>
  <c r="E84" i="8"/>
  <c r="E79" i="8"/>
  <c r="E74" i="8"/>
  <c r="E67" i="8"/>
  <c r="E60" i="8"/>
  <c r="E58" i="8"/>
  <c r="F47" i="8"/>
  <c r="E33" i="8"/>
  <c r="E31" i="8"/>
  <c r="E29" i="8"/>
  <c r="E27" i="8"/>
  <c r="E25" i="8"/>
  <c r="E23" i="8"/>
  <c r="E21" i="8"/>
  <c r="E19" i="8"/>
  <c r="A19" i="8"/>
  <c r="A21" i="8" s="1"/>
  <c r="A23" i="8" s="1"/>
  <c r="A25" i="8" s="1"/>
  <c r="A27" i="8" s="1"/>
  <c r="A29" i="8" s="1"/>
  <c r="A31" i="8" s="1"/>
  <c r="A33" i="8" s="1"/>
  <c r="A36" i="8" s="1"/>
  <c r="A38" i="8" s="1"/>
  <c r="A40" i="8" s="1"/>
  <c r="A42" i="8" s="1"/>
  <c r="A58" i="8" s="1"/>
  <c r="A60" i="8" s="1"/>
  <c r="A67" i="8" s="1"/>
  <c r="A74" i="8" s="1"/>
  <c r="A79" i="8" s="1"/>
  <c r="A84" i="8" s="1"/>
  <c r="A102" i="8" s="1"/>
  <c r="A108" i="8" s="1"/>
  <c r="A112" i="8" s="1"/>
  <c r="A114" i="8" s="1"/>
  <c r="A116" i="8" s="1"/>
  <c r="E17" i="8"/>
  <c r="E46" i="8" s="1"/>
  <c r="E50" i="8" s="1"/>
  <c r="E92" i="8" s="1"/>
  <c r="E95" i="8" s="1"/>
  <c r="E121" i="8" s="1"/>
  <c r="F79" i="7"/>
  <c r="F82" i="7" s="1"/>
  <c r="F55" i="7"/>
  <c r="F53" i="7"/>
  <c r="F41" i="7"/>
  <c r="F39" i="7"/>
  <c r="F37" i="7"/>
  <c r="F35" i="7"/>
  <c r="F33" i="7"/>
  <c r="F32" i="7"/>
  <c r="A32" i="7"/>
  <c r="A33" i="7" s="1"/>
  <c r="A35" i="7" s="1"/>
  <c r="A37" i="7" s="1"/>
  <c r="A39" i="7" s="1"/>
  <c r="A41" i="7" s="1"/>
  <c r="A53" i="7" s="1"/>
  <c r="A55" i="7" s="1"/>
  <c r="F27" i="7"/>
  <c r="G27" i="10" l="1"/>
  <c r="E49" i="9"/>
  <c r="E53" i="9" s="1"/>
  <c r="E74" i="9" s="1"/>
  <c r="F47" i="7"/>
  <c r="F50" i="7" s="1"/>
  <c r="F96" i="7" s="1"/>
  <c r="F19" i="10"/>
  <c r="B21" i="10"/>
  <c r="B23" i="10" l="1"/>
  <c r="F21" i="10"/>
  <c r="F23" i="10" l="1"/>
</calcChain>
</file>

<file path=xl/sharedStrings.xml><?xml version="1.0" encoding="utf-8"?>
<sst xmlns="http://schemas.openxmlformats.org/spreadsheetml/2006/main" count="308" uniqueCount="176">
  <si>
    <t>Sum</t>
  </si>
  <si>
    <t>sum</t>
  </si>
  <si>
    <t>System Integration (Hardware &amp; Software)</t>
  </si>
  <si>
    <t>Detailed designed  and acceptance</t>
  </si>
  <si>
    <t>Supply, Installation  and sucessful pre-commisioning of CCTV System.</t>
  </si>
  <si>
    <t>Supply, Installation  and sucessful pre-commisioning of access control Sytem</t>
  </si>
  <si>
    <t>NTCSA SIMMERPAN COMPLEX, GERMISTON</t>
  </si>
  <si>
    <t>ITEM</t>
  </si>
  <si>
    <t>REFERENCE</t>
  </si>
  <si>
    <t>DESCRIPTION</t>
  </si>
  <si>
    <t>UNIT</t>
  </si>
  <si>
    <t>FIXED COST PRICE</t>
  </si>
  <si>
    <t>TOTAL AMOUNT</t>
  </si>
  <si>
    <t>1. PRELIMINARY AND GENERAL</t>
  </si>
  <si>
    <t xml:space="preserve">(Applicable to the whole of the Works) </t>
  </si>
  <si>
    <t>Notes to Tenderers:</t>
  </si>
  <si>
    <r>
      <t xml:space="preserve">The </t>
    </r>
    <r>
      <rPr>
        <i/>
        <sz val="11"/>
        <rFont val="Arial Narrow"/>
        <family val="2"/>
      </rPr>
      <t xml:space="preserve">Contractor </t>
    </r>
    <r>
      <rPr>
        <sz val="11"/>
        <rFont val="Arial Narrow"/>
        <family val="2"/>
      </rPr>
      <t xml:space="preserve">shall price </t>
    </r>
    <r>
      <rPr>
        <b/>
        <sz val="11"/>
        <rFont val="Arial Narrow"/>
        <family val="2"/>
      </rPr>
      <t>Preliminary and General</t>
    </r>
    <r>
      <rPr>
        <sz val="11"/>
        <rFont val="Arial Narrow"/>
        <family val="2"/>
      </rPr>
      <t xml:space="preserve"> in respect of all payment required for any work, risk, contingency or obligation whatsoever, that is not described in the</t>
    </r>
    <r>
      <rPr>
        <i/>
        <sz val="11"/>
        <rFont val="Arial Narrow"/>
        <family val="2"/>
      </rPr>
      <t xml:space="preserve"> Activity Schedule</t>
    </r>
    <r>
      <rPr>
        <sz val="11"/>
        <rFont val="Arial Narrow"/>
        <family val="2"/>
      </rPr>
      <t xml:space="preserve"> and which is his responsibility under the Contract</t>
    </r>
  </si>
  <si>
    <t>SABS 1200A</t>
  </si>
  <si>
    <t xml:space="preserve">PRELIMINARY AND GENERAL </t>
  </si>
  <si>
    <t>SABS 1200A.8.3</t>
  </si>
  <si>
    <t>SCHEDULED ITEMS FIXED CHARGE</t>
  </si>
  <si>
    <t>SABS 1200A.8.3.1
SABS 1200A.8.4.1</t>
  </si>
  <si>
    <t>Contractual requirements.(specify)</t>
  </si>
  <si>
    <t>SABS 1200A.8.3.2.2
SABS 1200A.8.4.2.2</t>
  </si>
  <si>
    <t>Facilities for Contractor:</t>
  </si>
  <si>
    <t>SABS 1200A.8.3.2.2a
SABS 1200A.8.4.2.2a</t>
  </si>
  <si>
    <t>Offices and storage sheds.</t>
  </si>
  <si>
    <t>SABS 1200A.8.3.2.2b
SABS 1200A.8.4.2.2b</t>
  </si>
  <si>
    <t xml:space="preserve">Workshops. </t>
  </si>
  <si>
    <t>SABS 1200A.8.3.2.2c
SABS 1200A.8.4.2.2c</t>
  </si>
  <si>
    <t xml:space="preserve">Laboratories. </t>
  </si>
  <si>
    <t>SABS 1200A.8.3.2.2d
SABS 1200A.8.4.2.2d</t>
  </si>
  <si>
    <t xml:space="preserve">Living accommodation. </t>
  </si>
  <si>
    <t>SABS 1200A.8.3.2.2e
SABS 1200A.8.4.2.2e</t>
  </si>
  <si>
    <t>Ablution and latrine facilities (chemical portable toilets to be well maintained / serviced for the entire duration of the contract).</t>
  </si>
  <si>
    <t>SABS 1200A.8.3.2.2f
SABS 1200A.8.4.2.2f</t>
  </si>
  <si>
    <t xml:space="preserve">Tools and equipment. </t>
  </si>
  <si>
    <t>Total Carried forward</t>
  </si>
  <si>
    <t>Total Brought forward</t>
  </si>
  <si>
    <t>SABS 1200A.8.3.2.2i
SABS 1200A.8.4.2.2i</t>
  </si>
  <si>
    <t>Access to the site.</t>
  </si>
  <si>
    <t>SABS 1200A.8.3.2.2j
SABS 1200A.8.4.2.2j</t>
  </si>
  <si>
    <t xml:space="preserve">Plant. </t>
  </si>
  <si>
    <t>SABS 1200A.8.4.3</t>
  </si>
  <si>
    <t xml:space="preserve">Supervision for duration of construction. </t>
  </si>
  <si>
    <t xml:space="preserve">Company and head office overhead costs for duration of construction. </t>
  </si>
  <si>
    <t>SABS 1200A.8.3.4</t>
  </si>
  <si>
    <t>Removal of entire site establishment, upon completion of the project, including making good and rehabilitation of areas utilized, all in accordance with the latest Environmental Management requirements.</t>
  </si>
  <si>
    <t>Total Carried Forward to Main Summary Page</t>
  </si>
  <si>
    <t>TIME RELATED RATE</t>
  </si>
  <si>
    <t>2. HEALTH AND SAFETY</t>
  </si>
  <si>
    <t>Contractor to price items applicable for the execution of the works under this contract.</t>
  </si>
  <si>
    <t>SUPPLY OF ALL ITEMS OF PERSONAL PROTECTIVE CLOTHING / EQUIPMENT &amp; ENSURE USE THEREOF FOR FULL COMPLIANCE</t>
  </si>
  <si>
    <t>Steel toe capped safety boots.</t>
  </si>
  <si>
    <r>
      <t xml:space="preserve">Overall - 2 piece suit with luminous strap for employees </t>
    </r>
    <r>
      <rPr>
        <i/>
        <sz val="11"/>
        <rFont val="Arial Narrow"/>
        <family val="2"/>
      </rPr>
      <t>(at least two per employee).</t>
    </r>
  </si>
  <si>
    <t>Gloves as per risk assessment.</t>
  </si>
  <si>
    <t>Hard hats with adjustable 3 point webbing chin strap as per SANS 1397</t>
  </si>
  <si>
    <t>Climber's Hard hats with adjustable 3 point webbing chin strap as per SANS 1397</t>
  </si>
  <si>
    <t>Ear protection (earplugs etc.) as per risk assessment</t>
  </si>
  <si>
    <t>Eye protection appropriate to task performed</t>
  </si>
  <si>
    <t>Dust Mask as per risk assessment</t>
  </si>
  <si>
    <t>Luminous high visibility safety vests</t>
  </si>
  <si>
    <r>
      <t>Other applicable items - (</t>
    </r>
    <r>
      <rPr>
        <i/>
        <u/>
        <sz val="11"/>
        <rFont val="Arial Narrow"/>
        <family val="2"/>
      </rPr>
      <t>Contractor</t>
    </r>
    <r>
      <rPr>
        <u/>
        <sz val="11"/>
        <rFont val="Arial Narrow"/>
        <family val="2"/>
      </rPr>
      <t xml:space="preserve"> to Specify): </t>
    </r>
  </si>
  <si>
    <t>BARRICADING</t>
  </si>
  <si>
    <t>Supply, erection and maintenance of all temporary barricading which would be required during construction to make the site safe in accordance with the OHS Act, SHE spec</t>
  </si>
  <si>
    <t>Barricading</t>
  </si>
  <si>
    <t>Temporary fence barricading along perimeter of excavated area</t>
  </si>
  <si>
    <t>AUDITS</t>
  </si>
  <si>
    <t>Availability of Principal Contractor resources &amp; systems and provision of audits to ensure compliance</t>
  </si>
  <si>
    <t>Third party legal Compliance Verification audits</t>
  </si>
  <si>
    <t>SHE FILE</t>
  </si>
  <si>
    <t>Recording &amp; availability of SHE File/Site</t>
  </si>
  <si>
    <t>Compile and maintain SHE file</t>
  </si>
  <si>
    <t>TRANSPORT</t>
  </si>
  <si>
    <t>Transportation of employees in compliance with the Transportation of employees procedure</t>
  </si>
  <si>
    <t>COMPLIANCE</t>
  </si>
  <si>
    <t>Provision of all signage in terms of latest revision legislation, engagements with authorities where  necessary</t>
  </si>
  <si>
    <t>HUMAN RESOURCES</t>
  </si>
  <si>
    <t>OCCUPATIONAL HYGIENE</t>
  </si>
  <si>
    <t>Conducting Health Assessments including ergonomics, dust survey (crystalline  silica analysis, thermal stress survey (heat and cold), noise survey and all generating equipment (where necessary).</t>
  </si>
  <si>
    <t>OCCUPATIONAL HEALTH</t>
  </si>
  <si>
    <t>Pre-employment medical screening</t>
  </si>
  <si>
    <t>Periodic Medical Screening (follow-up on identified medical condition, based on the project duration)</t>
  </si>
  <si>
    <t>Exit Medical Screening</t>
  </si>
  <si>
    <t>AMOUNT</t>
  </si>
  <si>
    <t>3. ENVIRONMENTAL WORKS</t>
  </si>
  <si>
    <t>ENVIRONMENTAL MEASUREMENT AND PAYMENT AS PER THE SITE INFORMATION</t>
  </si>
  <si>
    <t>Environmental monitoring - dust, noise and water  (ad hoc)</t>
  </si>
  <si>
    <t>Dealing with sensitive vegetation (transplantation, search and rescue)</t>
  </si>
  <si>
    <t>Fire management and control measures</t>
  </si>
  <si>
    <t>WASTE MANAGEMENT (COSTS ASSOCIATED WITH MANAGEMENT OF GENERAL, HAZARDOUS WASTE, ETC.)</t>
  </si>
  <si>
    <t>Waste Bins, skips &amp; lids and covers</t>
  </si>
  <si>
    <t xml:space="preserve">General waste collection and disposal at a registered landfill site </t>
  </si>
  <si>
    <t>Hazardous waste transportation and disposal at a registered facility</t>
  </si>
  <si>
    <t xml:space="preserve">Costs associated with the repair and maintenance of all existing sewerage pipes where necessary.  </t>
  </si>
  <si>
    <t>WASH BAYS (WHERE NEEDED OR NECESSARY)</t>
  </si>
  <si>
    <t>Temporary setting up of  wash bays &amp; workshops</t>
  </si>
  <si>
    <t>Oil and water separator</t>
  </si>
  <si>
    <t>POLLUTION PREVENTION AND CONTROL</t>
  </si>
  <si>
    <t>Costs associated with dust suppression and remediation</t>
  </si>
  <si>
    <t>Oil spill kits</t>
  </si>
  <si>
    <t>Drip trays</t>
  </si>
  <si>
    <t>Temporal Containment of Waste (where necessary)</t>
  </si>
  <si>
    <t>LAND MANAGEMENT</t>
  </si>
  <si>
    <t>Rehabilitation: Costs associated with the rehabilitation of disturbed land during construction.</t>
  </si>
  <si>
    <t>Erosion control measures (where needed)</t>
  </si>
  <si>
    <t>Maintenance of access road (where needed)</t>
  </si>
  <si>
    <t>Supply, Installation  and sucessful pre-commisioning of  PA system equipment System.</t>
  </si>
  <si>
    <t>Supply, Installation  and sucessful pre-commisioning of  Alarm system equipment System.</t>
  </si>
  <si>
    <t>Supply, Installation  and sucessful pre-commisioning of Electric Fence System</t>
  </si>
  <si>
    <t>Supply, Installation  and sucessful pre-commisioning of  PSIM Interfaces and Servers</t>
  </si>
  <si>
    <t>Supply, Installation  and sucessful pre-commisioning of   IT Infrastructues (Workstations, e.t.c)</t>
  </si>
  <si>
    <t>Suppl and  Installation  of standby power system( UPS)</t>
  </si>
  <si>
    <t>Supply, Installation  and sucessful pre-commisioning of Video wall.</t>
  </si>
  <si>
    <t>Notes:</t>
  </si>
  <si>
    <t>All Instalations shall include all required trenching, cabling, trunking, networking,  e.t.c.</t>
  </si>
  <si>
    <t>Testing and Commisioning of Intergrated System.</t>
  </si>
  <si>
    <t>Removal of roller shutter doors</t>
  </si>
  <si>
    <t>Removal of old monitors/ screens</t>
  </si>
  <si>
    <t>Removal of old servers and DRV machines at zero control server room</t>
  </si>
  <si>
    <t>Removal of existing perimeter fence cameras</t>
  </si>
  <si>
    <t>Provision of As-Built drawings and Manuals</t>
  </si>
  <si>
    <t>Site surveys</t>
  </si>
  <si>
    <t>SUM</t>
  </si>
  <si>
    <t>ITEM DESCRIPTION</t>
  </si>
  <si>
    <t>TOTAL CARRIED TO SUMMARY</t>
  </si>
  <si>
    <t>EMPLOYER:</t>
  </si>
  <si>
    <t>NTCSA REAL ESTATE</t>
  </si>
  <si>
    <t>PROJECT NAME:</t>
  </si>
  <si>
    <t>PROJECT LOCATION:</t>
  </si>
  <si>
    <t>SIMMERPAN COMPLEX, GERMISTON</t>
  </si>
  <si>
    <t>DISCIPLINE / TRADE:</t>
  </si>
  <si>
    <t>CONTRACT DETAILS:</t>
  </si>
  <si>
    <t>NEC3 ECC: PRICING OPTION A</t>
  </si>
  <si>
    <t>MAIN OFFER (R)</t>
  </si>
  <si>
    <t xml:space="preserve">FINAL SUMMARY </t>
  </si>
  <si>
    <t>WORKSHEET NUMBER</t>
  </si>
  <si>
    <t>PRELIMINARY AND GENERAL</t>
  </si>
  <si>
    <t>R</t>
  </si>
  <si>
    <t>HEALTH AND SAFETY</t>
  </si>
  <si>
    <t>ENVIRONMENTAL WORKS</t>
  </si>
  <si>
    <t>SUBTOTAL  CARRIED TO FORM OF OFFER  (EXCL UDING VAT)</t>
  </si>
  <si>
    <t>Supply, Installation  and sucessful pre commisioning  Intrusion  Pre-detection  System</t>
  </si>
  <si>
    <t>Removal of boom gates and card readers</t>
  </si>
  <si>
    <t>Removal of non-lethal fence.</t>
  </si>
  <si>
    <t>Hand over Training ( Ten operators,maintenance and admnistrators)</t>
  </si>
  <si>
    <t>1</t>
  </si>
  <si>
    <t>2</t>
  </si>
  <si>
    <t>3</t>
  </si>
  <si>
    <t>4</t>
  </si>
  <si>
    <t>5</t>
  </si>
  <si>
    <t>6</t>
  </si>
  <si>
    <t>7</t>
  </si>
  <si>
    <t>8</t>
  </si>
  <si>
    <t>9</t>
  </si>
  <si>
    <t>10</t>
  </si>
  <si>
    <t>11</t>
  </si>
  <si>
    <t>12</t>
  </si>
  <si>
    <t>13</t>
  </si>
  <si>
    <t>14</t>
  </si>
  <si>
    <r>
      <t xml:space="preserve">Tenderer solutions shall comply with functional requirements stipulated in the following standards issued by Eskom NTCSA;  
</t>
    </r>
    <r>
      <rPr>
        <sz val="11"/>
        <color theme="1"/>
        <rFont val="Arial Narrow"/>
        <family val="2"/>
      </rPr>
      <t xml:space="preserve">CCTV &amp; Video wall Systems: 240-91190304
Access control Systems: 240-102220945
Intrusion Pre detection System: 240-170000691
PA Systems: 240-170000098
Alarm Systems: 240-86738968
Electric Fence Systems: 240-78980848
PSIM Interfaces &amp;Servers: Annexure D of 240-185000336
</t>
    </r>
    <r>
      <rPr>
        <sz val="11"/>
        <rFont val="Arial Narrow"/>
        <family val="2"/>
      </rPr>
      <t>IT Infrastructures</t>
    </r>
    <r>
      <rPr>
        <sz val="11"/>
        <color theme="1"/>
        <rFont val="Arial Narrow"/>
        <family val="2"/>
      </rPr>
      <t xml:space="preserve">: As per Supplier Design
Standby Power Systems: As per Supplier Design &amp; 240-118870219
System Intergration: 240-170000096
Testing and Commisioning: 240-171000171&amp; section 3.5 of 240-170000723
Training: As per supplier training offering
As-Built Drawings and Manuals: As per Supplier Design
Project Management : Section 3.11 of 240-170000723
</t>
    </r>
  </si>
  <si>
    <t>15</t>
  </si>
  <si>
    <t>16</t>
  </si>
  <si>
    <t>17</t>
  </si>
  <si>
    <t>18</t>
  </si>
  <si>
    <t>19</t>
  </si>
  <si>
    <t>20</t>
  </si>
  <si>
    <t>21</t>
  </si>
  <si>
    <t>22</t>
  </si>
  <si>
    <t>DECOMMISIONING  AND DISPOSAL TO AN APPROVED SITE</t>
  </si>
  <si>
    <t>DESIGN AND BUILD</t>
  </si>
  <si>
    <t>SECURITY UPGRADES</t>
  </si>
  <si>
    <t>SIMMERPAN COMPLEX  SECURITY UPGRADE FOR PERIMETER, ACCESS CONTROL AND CAMERAS</t>
  </si>
  <si>
    <t>TENDER ACTIVITY SCHEDULE</t>
  </si>
  <si>
    <t>TIME RELATED CHARGE</t>
  </si>
  <si>
    <t>Appointment of SHEQ officer and costs associated with the appointment of Safety, Health, Environmental and Quality personnel and actual time spent on implementation, managing, documenting, monitoring, reviewing, internal  and external audits, incident investigations, reporting and mitigating safety related impacts and as per OHS Act and Client expected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</si>
</sst>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0.00_-;\-&quot;R&quot;* #,##0.00_-;_-&quot;R&quot;* &quot;-&quot;??_-;_-@_-"/>
    <numFmt numFmtId="43" formatCode="_-* #,##0.00_-;\-* #,##0.00_-;_-* &quot;-&quot;??_-;_-@_-"/>
    <numFmt numFmtId="164" formatCode="&quot;R&quot;\ #,##0.00"/>
    <numFmt numFmtId="165" formatCode="&quot;R&quot;#,##0.00"/>
    <numFmt numFmtId="166" formatCode="_ * #,##0.00_ ;_ * \-#,##0.00_ ;_ * &quot;-&quot;??_ ;_ @_ "/>
    <numFmt numFmtId="167" formatCode="dd\-mmm\-yy_)"/>
    <numFmt numFmtId="168" formatCode="_ [$R-1C09]\ * #,##0.00_ ;_ [$R-1C09]\ * \-#,##0.00_ ;_ [$R-1C09]\ * &quot;-&quot;??_ ;_ @_ "/>
    <numFmt numFmtId="169" formatCode="_-* #,##0.00\ _F_-;\-* #,##0.00\ _F_-;_-* &quot;-&quot;??\ _F_-;_-@_-"/>
    <numFmt numFmtId="170" formatCode="0.0"/>
  </numFmts>
  <fonts count="25" x14ac:knownFonts="1">
    <font>
      <sz val="11"/>
      <color theme="1"/>
      <name val="Calibri"/>
      <family val="2"/>
      <scheme val="minor"/>
    </font>
    <font>
      <sz val="10"/>
      <name val="Arial"/>
      <family val="2"/>
    </font>
    <font>
      <b/>
      <sz val="11"/>
      <name val="Tahoma"/>
      <family val="2"/>
    </font>
    <font>
      <sz val="8"/>
      <name val="Calibri"/>
      <family val="2"/>
      <scheme val="minor"/>
    </font>
    <font>
      <b/>
      <sz val="10"/>
      <name val="Arial"/>
      <family val="2"/>
    </font>
    <font>
      <b/>
      <sz val="11"/>
      <name val="Arial"/>
      <family val="2"/>
    </font>
    <font>
      <sz val="11"/>
      <name val="Arial"/>
      <family val="2"/>
    </font>
    <font>
      <sz val="11"/>
      <name val="Arial Narrow"/>
      <family val="2"/>
    </font>
    <font>
      <sz val="10"/>
      <name val="Helv"/>
    </font>
    <font>
      <b/>
      <sz val="11"/>
      <name val="Arial Narrow"/>
      <family val="2"/>
    </font>
    <font>
      <b/>
      <sz val="11"/>
      <color theme="0"/>
      <name val="Arial Narrow"/>
      <family val="2"/>
    </font>
    <font>
      <u/>
      <sz val="11"/>
      <name val="Arial Narrow"/>
      <family val="2"/>
    </font>
    <font>
      <i/>
      <sz val="11"/>
      <name val="Arial Narrow"/>
      <family val="2"/>
    </font>
    <font>
      <sz val="11"/>
      <color rgb="FFFF0000"/>
      <name val="Arial Narrow"/>
      <family val="2"/>
    </font>
    <font>
      <i/>
      <u/>
      <sz val="11"/>
      <name val="Arial Narrow"/>
      <family val="2"/>
    </font>
    <font>
      <b/>
      <u/>
      <sz val="11"/>
      <name val="Arial Narrow"/>
      <family val="2"/>
    </font>
    <font>
      <sz val="11"/>
      <color theme="1"/>
      <name val="Arial Narrow"/>
      <family val="2"/>
    </font>
    <font>
      <b/>
      <sz val="11"/>
      <color theme="1"/>
      <name val="Arial Narrow"/>
      <family val="2"/>
    </font>
    <font>
      <b/>
      <u val="double"/>
      <sz val="11"/>
      <color theme="1"/>
      <name val="Arial Narrow"/>
      <family val="2"/>
    </font>
    <font>
      <sz val="10"/>
      <color theme="0"/>
      <name val="Arial"/>
      <family val="2"/>
    </font>
    <font>
      <b/>
      <sz val="11"/>
      <color theme="0"/>
      <name val="Arial"/>
      <family val="2"/>
    </font>
    <font>
      <sz val="11"/>
      <color theme="0"/>
      <name val="Arial"/>
      <family val="2"/>
    </font>
    <font>
      <sz val="10"/>
      <color rgb="FF0070C0"/>
      <name val="Arial"/>
      <family val="2"/>
    </font>
    <font>
      <b/>
      <u/>
      <sz val="11"/>
      <color theme="0"/>
      <name val="Arial"/>
      <family val="2"/>
    </font>
    <font>
      <sz val="11"/>
      <color theme="1"/>
      <name val="Calibri"/>
      <family val="2"/>
      <scheme val="minor"/>
    </font>
  </fonts>
  <fills count="8">
    <fill>
      <patternFill patternType="none"/>
    </fill>
    <fill>
      <patternFill patternType="gray125"/>
    </fill>
    <fill>
      <patternFill patternType="solid">
        <fgColor rgb="FF00339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2060"/>
        <bgColor indexed="64"/>
      </patternFill>
    </fill>
    <fill>
      <patternFill patternType="solid">
        <fgColor indexed="9"/>
        <bgColor indexed="64"/>
      </patternFill>
    </fill>
  </fills>
  <borders count="82">
    <border>
      <left/>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bottom style="thin">
        <color indexed="64"/>
      </bottom>
      <diagonal/>
    </border>
    <border>
      <left/>
      <right style="thin">
        <color auto="1"/>
      </right>
      <top/>
      <bottom/>
      <diagonal/>
    </border>
    <border>
      <left/>
      <right style="thin">
        <color indexed="8"/>
      </right>
      <top/>
      <bottom/>
      <diagonal/>
    </border>
    <border>
      <left/>
      <right style="thin">
        <color indexed="8"/>
      </right>
      <top/>
      <bottom style="thin">
        <color auto="1"/>
      </bottom>
      <diagonal/>
    </border>
    <border>
      <left/>
      <right style="thin">
        <color auto="1"/>
      </right>
      <top/>
      <bottom style="thin">
        <color auto="1"/>
      </bottom>
      <diagonal/>
    </border>
    <border>
      <left style="thin">
        <color indexed="64"/>
      </left>
      <right style="thin">
        <color indexed="64"/>
      </right>
      <top/>
      <bottom style="double">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double">
        <color auto="1"/>
      </right>
      <top style="thin">
        <color auto="1"/>
      </top>
      <bottom/>
      <diagonal/>
    </border>
    <border>
      <left/>
      <right style="double">
        <color auto="1"/>
      </right>
      <top/>
      <bottom/>
      <diagonal/>
    </border>
    <border>
      <left style="thin">
        <color auto="1"/>
      </left>
      <right style="thin">
        <color indexed="8"/>
      </right>
      <top style="thin">
        <color auto="1"/>
      </top>
      <bottom/>
      <diagonal/>
    </border>
    <border>
      <left style="thin">
        <color indexed="8"/>
      </left>
      <right style="thin">
        <color indexed="8"/>
      </right>
      <top style="thin">
        <color auto="1"/>
      </top>
      <bottom/>
      <diagonal/>
    </border>
    <border>
      <left style="thin">
        <color auto="1"/>
      </left>
      <right style="double">
        <color auto="1"/>
      </right>
      <top style="thin">
        <color auto="1"/>
      </top>
      <bottom/>
      <diagonal/>
    </border>
    <border>
      <left style="thin">
        <color auto="1"/>
      </left>
      <right/>
      <top/>
      <bottom style="thin">
        <color auto="1"/>
      </bottom>
      <diagonal/>
    </border>
    <border>
      <left style="thin">
        <color auto="1"/>
      </left>
      <right style="thin">
        <color indexed="8"/>
      </right>
      <top/>
      <bottom style="thin">
        <color auto="1"/>
      </bottom>
      <diagonal/>
    </border>
    <border>
      <left style="thin">
        <color indexed="8"/>
      </left>
      <right style="thin">
        <color indexed="8"/>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thin">
        <color indexed="64"/>
      </left>
      <right style="thin">
        <color indexed="8"/>
      </right>
      <top/>
      <bottom/>
      <diagonal/>
    </border>
    <border>
      <left style="thin">
        <color indexed="8"/>
      </left>
      <right style="thin">
        <color auto="1"/>
      </right>
      <top/>
      <bottom/>
      <diagonal/>
    </border>
    <border>
      <left style="thin">
        <color auto="1"/>
      </left>
      <right style="thin">
        <color indexed="8"/>
      </right>
      <top/>
      <bottom/>
      <diagonal/>
    </border>
    <border>
      <left style="thin">
        <color indexed="64"/>
      </left>
      <right style="thin">
        <color indexed="64"/>
      </right>
      <top/>
      <bottom/>
      <diagonal/>
    </border>
    <border>
      <left style="thin">
        <color indexed="8"/>
      </left>
      <right style="thin">
        <color auto="1"/>
      </right>
      <top/>
      <bottom style="hair">
        <color indexed="8"/>
      </bottom>
      <diagonal/>
    </border>
    <border>
      <left style="thin">
        <color indexed="8"/>
      </left>
      <right/>
      <top/>
      <bottom/>
      <diagonal/>
    </border>
    <border>
      <left style="thin">
        <color indexed="8"/>
      </left>
      <right style="thin">
        <color indexed="8"/>
      </right>
      <top/>
      <bottom/>
      <diagonal/>
    </border>
    <border>
      <left/>
      <right style="double">
        <color auto="1"/>
      </right>
      <top/>
      <bottom style="thin">
        <color indexed="64"/>
      </bottom>
      <diagonal/>
    </border>
    <border>
      <left style="thin">
        <color indexed="64"/>
      </left>
      <right/>
      <top/>
      <bottom/>
      <diagonal/>
    </border>
    <border>
      <left style="thin">
        <color auto="1"/>
      </left>
      <right style="double">
        <color auto="1"/>
      </right>
      <top/>
      <bottom/>
      <diagonal/>
    </border>
    <border>
      <left style="thin">
        <color auto="1"/>
      </left>
      <right style="double">
        <color auto="1"/>
      </right>
      <top/>
      <bottom style="double">
        <color auto="1"/>
      </bottom>
      <diagonal/>
    </border>
    <border>
      <left style="thin">
        <color auto="1"/>
      </left>
      <right style="thin">
        <color auto="1"/>
      </right>
      <top/>
      <bottom/>
      <diagonal/>
    </border>
    <border>
      <left style="thin">
        <color indexed="8"/>
      </left>
      <right style="thin">
        <color indexed="8"/>
      </right>
      <top/>
      <bottom/>
      <diagonal/>
    </border>
    <border>
      <left style="thin">
        <color indexed="64"/>
      </left>
      <right/>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indexed="8"/>
      </right>
      <top/>
      <bottom/>
      <diagonal/>
    </border>
    <border>
      <left style="thin">
        <color indexed="8"/>
      </left>
      <right style="thin">
        <color indexed="8"/>
      </right>
      <top/>
      <bottom/>
      <diagonal/>
    </border>
    <border>
      <left style="thin">
        <color indexed="64"/>
      </left>
      <right style="thin">
        <color indexed="64"/>
      </right>
      <top/>
      <bottom/>
      <diagonal/>
    </border>
    <border>
      <left style="thin">
        <color auto="1"/>
      </left>
      <right style="double">
        <color auto="1"/>
      </right>
      <top/>
      <bottom/>
      <diagonal/>
    </border>
    <border>
      <left style="thin">
        <color indexed="8"/>
      </left>
      <right/>
      <top/>
      <bottom/>
      <diagonal/>
    </border>
    <border>
      <left style="thin">
        <color indexed="8"/>
      </left>
      <right style="thin">
        <color indexed="8"/>
      </right>
      <top/>
      <bottom/>
      <diagonal/>
    </border>
    <border>
      <left/>
      <right style="thin">
        <color auto="1"/>
      </right>
      <top style="thin">
        <color auto="1"/>
      </top>
      <bottom/>
      <diagonal/>
    </border>
    <border>
      <left style="thin">
        <color indexed="64"/>
      </left>
      <right/>
      <top/>
      <bottom/>
      <diagonal/>
    </border>
    <border>
      <left style="thin">
        <color auto="1"/>
      </left>
      <right style="thin">
        <color auto="1"/>
      </right>
      <top/>
      <bottom/>
      <diagonal/>
    </border>
    <border>
      <left style="thin">
        <color auto="1"/>
      </left>
      <right style="double">
        <color auto="1"/>
      </right>
      <top/>
      <bottom style="thin">
        <color auto="1"/>
      </bottom>
      <diagonal/>
    </border>
    <border>
      <left style="thin">
        <color indexed="64"/>
      </left>
      <right style="double">
        <color auto="1"/>
      </right>
      <top style="thin">
        <color auto="1"/>
      </top>
      <bottom style="thin">
        <color auto="1"/>
      </bottom>
      <diagonal/>
    </border>
    <border>
      <left style="thin">
        <color indexed="64"/>
      </left>
      <right style="thin">
        <color indexed="8"/>
      </right>
      <top/>
      <bottom/>
      <diagonal/>
    </border>
    <border>
      <left style="thin">
        <color auto="1"/>
      </left>
      <right style="double">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auto="1"/>
      </left>
      <right/>
      <top style="medium">
        <color auto="1"/>
      </top>
      <bottom/>
      <diagonal/>
    </border>
    <border>
      <left/>
      <right style="thin">
        <color indexed="64"/>
      </right>
      <top style="medium">
        <color indexed="64"/>
      </top>
      <bottom/>
      <diagonal/>
    </border>
    <border>
      <left style="medium">
        <color indexed="64"/>
      </left>
      <right style="thin">
        <color indexed="64"/>
      </right>
      <top/>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indexed="64"/>
      </left>
      <right style="thin">
        <color indexed="64"/>
      </right>
      <top style="medium">
        <color indexed="64"/>
      </top>
      <bottom/>
      <diagonal/>
    </border>
    <border>
      <left style="thin">
        <color auto="1"/>
      </left>
      <right style="medium">
        <color auto="1"/>
      </right>
      <top/>
      <bottom style="hair">
        <color auto="1"/>
      </bottom>
      <diagonal/>
    </border>
    <border>
      <left style="thin">
        <color auto="1"/>
      </left>
      <right style="thin">
        <color auto="1"/>
      </right>
      <top/>
      <bottom style="medium">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1">
    <xf numFmtId="0" fontId="0" fillId="0" borderId="0"/>
    <xf numFmtId="0" fontId="1" fillId="0" borderId="0"/>
    <xf numFmtId="0" fontId="2" fillId="0" borderId="1">
      <alignment horizontal="center"/>
    </xf>
    <xf numFmtId="166" fontId="1" fillId="0" borderId="0" applyFont="0" applyFill="0" applyBorder="0" applyAlignment="0" applyProtection="0"/>
    <xf numFmtId="0" fontId="1" fillId="0" borderId="0"/>
    <xf numFmtId="167" fontId="8" fillId="0" borderId="0"/>
    <xf numFmtId="0" fontId="1" fillId="0" borderId="0"/>
    <xf numFmtId="16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24" fillId="0" borderId="0" applyFont="0" applyFill="0" applyBorder="0" applyAlignment="0" applyProtection="0"/>
  </cellStyleXfs>
  <cellXfs count="474">
    <xf numFmtId="0" fontId="0" fillId="0" borderId="0" xfId="0"/>
    <xf numFmtId="0" fontId="7" fillId="2" borderId="15" xfId="1" applyFont="1" applyFill="1" applyBorder="1"/>
    <xf numFmtId="0" fontId="7" fillId="2" borderId="16" xfId="1" applyFont="1" applyFill="1" applyBorder="1"/>
    <xf numFmtId="0" fontId="7" fillId="2" borderId="16" xfId="1" applyFont="1" applyFill="1" applyBorder="1" applyAlignment="1">
      <alignment horizontal="center"/>
    </xf>
    <xf numFmtId="4" fontId="7" fillId="2" borderId="16" xfId="1" applyNumberFormat="1" applyFont="1" applyFill="1" applyBorder="1" applyAlignment="1">
      <alignment horizontal="right"/>
    </xf>
    <xf numFmtId="167" fontId="9" fillId="2" borderId="9" xfId="5" applyFont="1" applyFill="1" applyBorder="1" applyAlignment="1">
      <alignment horizontal="right" wrapText="1"/>
    </xf>
    <xf numFmtId="0" fontId="7" fillId="0" borderId="0" xfId="1" applyFont="1"/>
    <xf numFmtId="0" fontId="10" fillId="2" borderId="17" xfId="1" applyFont="1" applyFill="1" applyBorder="1" applyAlignment="1">
      <alignment vertical="center"/>
    </xf>
    <xf numFmtId="0" fontId="9" fillId="2" borderId="0" xfId="1" applyFont="1" applyFill="1"/>
    <xf numFmtId="167" fontId="9" fillId="2" borderId="0" xfId="5" applyFont="1" applyFill="1" applyAlignment="1">
      <alignment wrapText="1"/>
    </xf>
    <xf numFmtId="167" fontId="9" fillId="2" borderId="18" xfId="5" applyFont="1" applyFill="1" applyBorder="1" applyAlignment="1">
      <alignment horizontal="right" wrapText="1"/>
    </xf>
    <xf numFmtId="0" fontId="10" fillId="2" borderId="17" xfId="1" applyFont="1" applyFill="1" applyBorder="1"/>
    <xf numFmtId="0" fontId="9" fillId="2" borderId="0" xfId="1" applyFont="1" applyFill="1" applyAlignment="1">
      <alignment vertical="center"/>
    </xf>
    <xf numFmtId="167" fontId="9" fillId="2" borderId="0" xfId="5" applyFont="1" applyFill="1" applyAlignment="1">
      <alignment horizontal="right" wrapText="1"/>
    </xf>
    <xf numFmtId="167" fontId="9" fillId="2" borderId="0" xfId="5" applyFont="1" applyFill="1" applyAlignment="1">
      <alignment horizontal="center" wrapText="1"/>
    </xf>
    <xf numFmtId="0" fontId="10" fillId="2" borderId="17" xfId="1" applyFont="1" applyFill="1" applyBorder="1" applyAlignment="1">
      <alignment horizontal="left" indent="1"/>
    </xf>
    <xf numFmtId="0" fontId="7" fillId="2" borderId="0" xfId="1" applyFont="1" applyFill="1" applyAlignment="1">
      <alignment vertical="center"/>
    </xf>
    <xf numFmtId="167" fontId="9" fillId="0" borderId="9" xfId="6" applyNumberFormat="1" applyFont="1" applyBorder="1" applyAlignment="1">
      <alignment horizontal="center" vertical="center"/>
    </xf>
    <xf numFmtId="4" fontId="9" fillId="0" borderId="19" xfId="6" applyNumberFormat="1" applyFont="1" applyBorder="1" applyAlignment="1">
      <alignment horizontal="center" vertical="center" wrapText="1"/>
    </xf>
    <xf numFmtId="167" fontId="9" fillId="0" borderId="4" xfId="6" applyNumberFormat="1" applyFont="1" applyBorder="1" applyAlignment="1">
      <alignment horizontal="center" vertical="center" wrapText="1"/>
    </xf>
    <xf numFmtId="0" fontId="7" fillId="3" borderId="0" xfId="6" applyFont="1" applyFill="1"/>
    <xf numFmtId="0" fontId="7" fillId="0" borderId="0" xfId="6" applyFont="1"/>
    <xf numFmtId="167" fontId="9" fillId="0" borderId="19" xfId="6" quotePrefix="1" applyNumberFormat="1" applyFont="1" applyBorder="1" applyAlignment="1">
      <alignment horizontal="center" vertical="center"/>
    </xf>
    <xf numFmtId="0" fontId="9" fillId="3" borderId="4" xfId="6" applyFont="1" applyFill="1" applyBorder="1" applyAlignment="1">
      <alignment horizontal="center"/>
    </xf>
    <xf numFmtId="0" fontId="7" fillId="0" borderId="0" xfId="6" applyFont="1" applyAlignment="1">
      <alignment horizontal="center"/>
    </xf>
    <xf numFmtId="167" fontId="9" fillId="0" borderId="17" xfId="6" applyNumberFormat="1" applyFont="1" applyBorder="1" applyAlignment="1">
      <alignment horizontal="center" vertical="center"/>
    </xf>
    <xf numFmtId="167" fontId="9" fillId="0" borderId="18" xfId="6" applyNumberFormat="1" applyFont="1" applyBorder="1" applyAlignment="1">
      <alignment horizontal="center" vertical="center"/>
    </xf>
    <xf numFmtId="167" fontId="9" fillId="0" borderId="21" xfId="6" applyNumberFormat="1" applyFont="1" applyBorder="1" applyAlignment="1">
      <alignment horizontal="center" vertical="center"/>
    </xf>
    <xf numFmtId="167" fontId="9" fillId="0" borderId="0" xfId="6" applyNumberFormat="1" applyFont="1" applyAlignment="1">
      <alignment horizontal="center" vertical="center"/>
    </xf>
    <xf numFmtId="0" fontId="7" fillId="3" borderId="18" xfId="6" applyFont="1" applyFill="1" applyBorder="1"/>
    <xf numFmtId="0" fontId="7" fillId="0" borderId="17" xfId="6" applyFont="1" applyBorder="1"/>
    <xf numFmtId="0" fontId="9" fillId="3" borderId="18" xfId="6" applyFont="1" applyFill="1" applyBorder="1"/>
    <xf numFmtId="0" fontId="9" fillId="3" borderId="21" xfId="6" applyFont="1" applyFill="1" applyBorder="1" applyAlignment="1">
      <alignment horizontal="left" indent="1"/>
    </xf>
    <xf numFmtId="0" fontId="7" fillId="0" borderId="18" xfId="6" applyFont="1" applyBorder="1" applyAlignment="1">
      <alignment vertical="center"/>
    </xf>
    <xf numFmtId="168" fontId="7" fillId="0" borderId="0" xfId="6" applyNumberFormat="1" applyFont="1" applyAlignment="1">
      <alignment horizontal="center" vertical="center"/>
    </xf>
    <xf numFmtId="168" fontId="7" fillId="3" borderId="18" xfId="6" applyNumberFormat="1" applyFont="1" applyFill="1" applyBorder="1"/>
    <xf numFmtId="167" fontId="9" fillId="0" borderId="21" xfId="6" applyNumberFormat="1" applyFont="1" applyBorder="1" applyAlignment="1">
      <alignment horizontal="left" vertical="center" indent="1"/>
    </xf>
    <xf numFmtId="168" fontId="9" fillId="0" borderId="0" xfId="6" applyNumberFormat="1" applyFont="1" applyAlignment="1">
      <alignment horizontal="center" vertical="center"/>
    </xf>
    <xf numFmtId="0" fontId="11" fillId="0" borderId="18" xfId="6" applyFont="1" applyBorder="1" applyAlignment="1">
      <alignment horizontal="left" vertical="center" wrapText="1" indent="1"/>
    </xf>
    <xf numFmtId="167" fontId="7" fillId="0" borderId="21" xfId="6" applyNumberFormat="1" applyFont="1" applyBorder="1" applyAlignment="1">
      <alignment horizontal="left" vertical="center" wrapText="1" indent="1"/>
    </xf>
    <xf numFmtId="167" fontId="9" fillId="0" borderId="21" xfId="6" applyNumberFormat="1" applyFont="1" applyBorder="1" applyAlignment="1">
      <alignment horizontal="left" vertical="top" wrapText="1" indent="1"/>
    </xf>
    <xf numFmtId="0" fontId="7" fillId="0" borderId="18" xfId="6" applyFont="1" applyBorder="1"/>
    <xf numFmtId="0" fontId="7" fillId="0" borderId="21" xfId="6" applyFont="1" applyBorder="1"/>
    <xf numFmtId="168" fontId="7" fillId="0" borderId="0" xfId="6" applyNumberFormat="1" applyFont="1"/>
    <xf numFmtId="168" fontId="7" fillId="0" borderId="18" xfId="6" applyNumberFormat="1" applyFont="1" applyBorder="1"/>
    <xf numFmtId="167" fontId="7" fillId="0" borderId="18" xfId="6" quotePrefix="1" applyNumberFormat="1" applyFont="1" applyBorder="1" applyAlignment="1">
      <alignment horizontal="center" vertical="center"/>
    </xf>
    <xf numFmtId="167" fontId="7" fillId="0" borderId="22" xfId="6" quotePrefix="1" applyNumberFormat="1" applyFont="1" applyBorder="1" applyAlignment="1">
      <alignment horizontal="left" vertical="center"/>
    </xf>
    <xf numFmtId="0" fontId="9" fillId="0" borderId="22" xfId="6" applyFont="1" applyBorder="1" applyAlignment="1">
      <alignment horizontal="left" vertical="center" wrapText="1" indent="1"/>
    </xf>
    <xf numFmtId="167" fontId="7" fillId="0" borderId="21" xfId="6" applyNumberFormat="1" applyFont="1" applyBorder="1" applyAlignment="1">
      <alignment horizontal="center" vertical="center"/>
    </xf>
    <xf numFmtId="168" fontId="7" fillId="0" borderId="0" xfId="6" applyNumberFormat="1" applyFont="1" applyAlignment="1">
      <alignment horizontal="right"/>
    </xf>
    <xf numFmtId="168" fontId="7" fillId="0" borderId="18" xfId="6" applyNumberFormat="1" applyFont="1" applyBorder="1" applyAlignment="1">
      <alignment horizontal="right"/>
    </xf>
    <xf numFmtId="0" fontId="12" fillId="0" borderId="22" xfId="6" applyFont="1" applyBorder="1" applyAlignment="1">
      <alignment horizontal="left" vertical="center" wrapText="1" indent="1"/>
    </xf>
    <xf numFmtId="167" fontId="7" fillId="0" borderId="22" xfId="6" quotePrefix="1" applyNumberFormat="1" applyFont="1" applyBorder="1" applyAlignment="1">
      <alignment horizontal="center" vertical="center"/>
    </xf>
    <xf numFmtId="1" fontId="7" fillId="0" borderId="18" xfId="6" quotePrefix="1" applyNumberFormat="1" applyFont="1" applyBorder="1" applyAlignment="1">
      <alignment horizontal="center" vertical="center"/>
    </xf>
    <xf numFmtId="167" fontId="7" fillId="0" borderId="22" xfId="6" quotePrefix="1" applyNumberFormat="1" applyFont="1" applyBorder="1" applyAlignment="1">
      <alignment horizontal="left" vertical="center" wrapText="1"/>
    </xf>
    <xf numFmtId="0" fontId="7" fillId="0" borderId="22" xfId="6" applyFont="1" applyBorder="1" applyAlignment="1">
      <alignment horizontal="left" vertical="center" wrapText="1" indent="1"/>
    </xf>
    <xf numFmtId="168" fontId="7" fillId="3" borderId="0" xfId="6" applyNumberFormat="1" applyFont="1" applyFill="1" applyAlignment="1">
      <alignment horizontal="right" vertical="center"/>
    </xf>
    <xf numFmtId="168" fontId="7" fillId="0" borderId="18" xfId="6" applyNumberFormat="1" applyFont="1" applyBorder="1" applyAlignment="1">
      <alignment horizontal="right" vertical="center"/>
    </xf>
    <xf numFmtId="3" fontId="7" fillId="0" borderId="21" xfId="6" applyNumberFormat="1" applyFont="1" applyBorder="1" applyAlignment="1">
      <alignment horizontal="center" vertical="center"/>
    </xf>
    <xf numFmtId="168" fontId="7" fillId="0" borderId="0" xfId="6" applyNumberFormat="1" applyFont="1" applyAlignment="1">
      <alignment horizontal="right" vertical="center"/>
    </xf>
    <xf numFmtId="1" fontId="7" fillId="0" borderId="18" xfId="6" quotePrefix="1" applyNumberFormat="1" applyFont="1" applyBorder="1" applyAlignment="1">
      <alignment horizontal="center" vertical="top"/>
    </xf>
    <xf numFmtId="0" fontId="11" fillId="0" borderId="22" xfId="6" applyFont="1" applyBorder="1" applyAlignment="1">
      <alignment horizontal="left" vertical="center" wrapText="1" indent="1"/>
    </xf>
    <xf numFmtId="167" fontId="7" fillId="0" borderId="22" xfId="6" quotePrefix="1" applyNumberFormat="1" applyFont="1" applyBorder="1" applyAlignment="1">
      <alignment horizontal="left" vertical="top" wrapText="1"/>
    </xf>
    <xf numFmtId="0" fontId="7" fillId="0" borderId="22" xfId="6" applyFont="1" applyBorder="1" applyAlignment="1">
      <alignment horizontal="left" vertical="top" wrapText="1" indent="1"/>
    </xf>
    <xf numFmtId="167" fontId="7" fillId="0" borderId="21" xfId="6" applyNumberFormat="1" applyFont="1" applyBorder="1" applyAlignment="1">
      <alignment horizontal="center" vertical="top"/>
    </xf>
    <xf numFmtId="168" fontId="7" fillId="3" borderId="0" xfId="6" applyNumberFormat="1" applyFont="1" applyFill="1" applyAlignment="1">
      <alignment horizontal="right" vertical="top"/>
    </xf>
    <xf numFmtId="168" fontId="7" fillId="0" borderId="18" xfId="6" applyNumberFormat="1" applyFont="1" applyBorder="1" applyAlignment="1">
      <alignment horizontal="right" vertical="top"/>
    </xf>
    <xf numFmtId="168" fontId="7" fillId="0" borderId="9" xfId="6" applyNumberFormat="1" applyFont="1" applyBorder="1" applyAlignment="1">
      <alignment horizontal="right" vertical="center"/>
    </xf>
    <xf numFmtId="0" fontId="9" fillId="0" borderId="22" xfId="6" applyFont="1" applyBorder="1" applyAlignment="1">
      <alignment horizontal="right" vertical="center" wrapText="1" indent="1"/>
    </xf>
    <xf numFmtId="168" fontId="9" fillId="0" borderId="18" xfId="6" applyNumberFormat="1" applyFont="1" applyBorder="1" applyAlignment="1">
      <alignment horizontal="right" vertical="center"/>
    </xf>
    <xf numFmtId="1" fontId="7" fillId="0" borderId="10" xfId="6" quotePrefix="1" applyNumberFormat="1" applyFont="1" applyBorder="1" applyAlignment="1">
      <alignment horizontal="center" vertical="top"/>
    </xf>
    <xf numFmtId="167" fontId="7" fillId="0" borderId="23" xfId="6" quotePrefix="1" applyNumberFormat="1" applyFont="1" applyBorder="1" applyAlignment="1">
      <alignment horizontal="center" vertical="center"/>
    </xf>
    <xf numFmtId="0" fontId="7" fillId="0" borderId="23" xfId="6" applyFont="1" applyBorder="1" applyAlignment="1">
      <alignment horizontal="left" vertical="center" wrapText="1" indent="1"/>
    </xf>
    <xf numFmtId="167" fontId="7" fillId="0" borderId="24" xfId="6" applyNumberFormat="1" applyFont="1" applyBorder="1" applyAlignment="1">
      <alignment horizontal="center" vertical="center"/>
    </xf>
    <xf numFmtId="168" fontId="7" fillId="3" borderId="20" xfId="6" applyNumberFormat="1" applyFont="1" applyFill="1" applyBorder="1" applyAlignment="1">
      <alignment horizontal="right"/>
    </xf>
    <xf numFmtId="168" fontId="7" fillId="0" borderId="25" xfId="6" applyNumberFormat="1" applyFont="1" applyBorder="1" applyAlignment="1">
      <alignment horizontal="right"/>
    </xf>
    <xf numFmtId="168" fontId="7" fillId="3" borderId="0" xfId="6" applyNumberFormat="1" applyFont="1" applyFill="1" applyAlignment="1">
      <alignment horizontal="right"/>
    </xf>
    <xf numFmtId="168" fontId="9" fillId="0" borderId="18" xfId="6" applyNumberFormat="1" applyFont="1" applyBorder="1" applyAlignment="1">
      <alignment horizontal="right"/>
    </xf>
    <xf numFmtId="168" fontId="9" fillId="0" borderId="25" xfId="6" applyNumberFormat="1" applyFont="1" applyBorder="1" applyAlignment="1">
      <alignment horizontal="right"/>
    </xf>
    <xf numFmtId="0" fontId="7" fillId="0" borderId="0" xfId="6" applyFont="1" applyAlignment="1">
      <alignment horizontal="left" vertical="center" wrapText="1" indent="1"/>
    </xf>
    <xf numFmtId="167" fontId="7" fillId="0" borderId="18" xfId="6" applyNumberFormat="1" applyFont="1" applyBorder="1" applyAlignment="1">
      <alignment horizontal="center" vertical="center"/>
    </xf>
    <xf numFmtId="167" fontId="7" fillId="0" borderId="18" xfId="6" applyNumberFormat="1" applyFont="1" applyBorder="1" applyAlignment="1">
      <alignment horizontal="center" vertical="top"/>
    </xf>
    <xf numFmtId="168" fontId="7" fillId="0" borderId="0" xfId="6" applyNumberFormat="1" applyFont="1" applyAlignment="1">
      <alignment horizontal="right" vertical="top"/>
    </xf>
    <xf numFmtId="0" fontId="7" fillId="3" borderId="0" xfId="6" applyFont="1" applyFill="1" applyAlignment="1">
      <alignment vertical="center"/>
    </xf>
    <xf numFmtId="166" fontId="7" fillId="0" borderId="0" xfId="3" applyFont="1" applyBorder="1"/>
    <xf numFmtId="167" fontId="7" fillId="0" borderId="0" xfId="6" quotePrefix="1" applyNumberFormat="1" applyFont="1" applyAlignment="1">
      <alignment horizontal="left" vertical="top" wrapText="1"/>
    </xf>
    <xf numFmtId="0" fontId="7" fillId="0" borderId="17" xfId="6" applyFont="1" applyBorder="1" applyAlignment="1">
      <alignment horizontal="left" vertical="center" wrapText="1" indent="1"/>
    </xf>
    <xf numFmtId="167" fontId="7" fillId="0" borderId="0" xfId="6" quotePrefix="1" applyNumberFormat="1" applyFont="1" applyAlignment="1">
      <alignment horizontal="center" vertical="center"/>
    </xf>
    <xf numFmtId="167" fontId="7" fillId="0" borderId="0" xfId="6" quotePrefix="1" applyNumberFormat="1" applyFont="1" applyAlignment="1">
      <alignment horizontal="left" vertical="center"/>
    </xf>
    <xf numFmtId="167" fontId="7" fillId="0" borderId="17" xfId="6" quotePrefix="1" applyNumberFormat="1" applyFont="1" applyBorder="1" applyAlignment="1">
      <alignment horizontal="left" vertical="center"/>
    </xf>
    <xf numFmtId="0" fontId="9" fillId="0" borderId="17" xfId="6" applyFont="1" applyBorder="1" applyAlignment="1">
      <alignment horizontal="right" vertical="center" wrapText="1" indent="1"/>
    </xf>
    <xf numFmtId="167" fontId="7" fillId="0" borderId="17" xfId="6" quotePrefix="1" applyNumberFormat="1" applyFont="1" applyBorder="1" applyAlignment="1">
      <alignment horizontal="left" vertical="top"/>
    </xf>
    <xf numFmtId="0" fontId="7" fillId="0" borderId="17" xfId="6" applyFont="1" applyBorder="1" applyAlignment="1">
      <alignment horizontal="left" vertical="top" wrapText="1" indent="1"/>
    </xf>
    <xf numFmtId="0" fontId="12" fillId="0" borderId="0" xfId="6" applyFont="1" applyAlignment="1">
      <alignment horizontal="left" vertical="center" wrapText="1" indent="1"/>
    </xf>
    <xf numFmtId="1" fontId="7" fillId="0" borderId="4" xfId="6" applyNumberFormat="1" applyFont="1" applyBorder="1" applyAlignment="1">
      <alignment vertical="center"/>
    </xf>
    <xf numFmtId="2" fontId="7" fillId="0" borderId="26" xfId="6" applyNumberFormat="1" applyFont="1" applyBorder="1" applyAlignment="1">
      <alignment vertical="center"/>
    </xf>
    <xf numFmtId="167" fontId="9" fillId="0" borderId="4" xfId="6" applyNumberFormat="1" applyFont="1" applyBorder="1" applyAlignment="1">
      <alignment horizontal="right" vertical="center"/>
    </xf>
    <xf numFmtId="167" fontId="9" fillId="0" borderId="4" xfId="6" quotePrefix="1" applyNumberFormat="1" applyFont="1" applyBorder="1" applyAlignment="1">
      <alignment horizontal="right" vertical="center"/>
    </xf>
    <xf numFmtId="168" fontId="9" fillId="0" borderId="27" xfId="6" quotePrefix="1" applyNumberFormat="1" applyFont="1" applyBorder="1" applyAlignment="1">
      <alignment horizontal="right" vertical="center"/>
    </xf>
    <xf numFmtId="168" fontId="9" fillId="0" borderId="4" xfId="6" applyNumberFormat="1" applyFont="1" applyBorder="1" applyAlignment="1">
      <alignment horizontal="right" vertical="center"/>
    </xf>
    <xf numFmtId="169" fontId="7" fillId="3" borderId="0" xfId="7" applyFont="1" applyFill="1"/>
    <xf numFmtId="1" fontId="7" fillId="0" borderId="0" xfId="6" applyNumberFormat="1" applyFont="1" applyAlignment="1">
      <alignment vertical="center"/>
    </xf>
    <xf numFmtId="2" fontId="7" fillId="0" borderId="0" xfId="6" applyNumberFormat="1" applyFont="1" applyAlignment="1">
      <alignment vertical="center"/>
    </xf>
    <xf numFmtId="167" fontId="9" fillId="0" borderId="0" xfId="6" applyNumberFormat="1" applyFont="1" applyAlignment="1">
      <alignment horizontal="right" vertical="center"/>
    </xf>
    <xf numFmtId="167" fontId="9" fillId="0" borderId="0" xfId="6" quotePrefix="1" applyNumberFormat="1" applyFont="1" applyAlignment="1">
      <alignment horizontal="right" vertical="center"/>
    </xf>
    <xf numFmtId="168" fontId="9" fillId="0" borderId="0" xfId="6" quotePrefix="1" applyNumberFormat="1" applyFont="1" applyAlignment="1">
      <alignment horizontal="right" vertical="center"/>
    </xf>
    <xf numFmtId="168" fontId="9" fillId="3" borderId="0" xfId="6" applyNumberFormat="1" applyFont="1" applyFill="1" applyAlignment="1">
      <alignment horizontal="right" vertical="center"/>
    </xf>
    <xf numFmtId="2" fontId="7" fillId="0" borderId="0" xfId="6" quotePrefix="1" applyNumberFormat="1" applyFont="1" applyAlignment="1">
      <alignment horizontal="left" vertical="center"/>
    </xf>
    <xf numFmtId="167" fontId="9" fillId="0" borderId="0" xfId="6" applyNumberFormat="1" applyFont="1" applyAlignment="1">
      <alignment horizontal="left" vertical="center" wrapText="1"/>
    </xf>
    <xf numFmtId="167" fontId="7" fillId="0" borderId="0" xfId="6" applyNumberFormat="1" applyFont="1" applyAlignment="1">
      <alignment horizontal="center" vertical="center"/>
    </xf>
    <xf numFmtId="0" fontId="7" fillId="0" borderId="0" xfId="6" applyFont="1" applyAlignment="1">
      <alignment vertical="center"/>
    </xf>
    <xf numFmtId="168" fontId="7" fillId="0" borderId="0" xfId="6" applyNumberFormat="1" applyFont="1" applyAlignment="1">
      <alignment vertical="center"/>
    </xf>
    <xf numFmtId="4" fontId="7" fillId="0" borderId="0" xfId="6" applyNumberFormat="1" applyFont="1" applyAlignment="1">
      <alignment horizontal="right" vertical="center"/>
    </xf>
    <xf numFmtId="4" fontId="7" fillId="0" borderId="0" xfId="6" applyNumberFormat="1" applyFont="1" applyAlignment="1">
      <alignment horizontal="right"/>
    </xf>
    <xf numFmtId="4" fontId="7" fillId="2" borderId="28" xfId="1" applyNumberFormat="1" applyFont="1" applyFill="1" applyBorder="1" applyAlignment="1">
      <alignment horizontal="right"/>
    </xf>
    <xf numFmtId="0" fontId="7" fillId="3" borderId="0" xfId="1" applyFont="1" applyFill="1"/>
    <xf numFmtId="167" fontId="9" fillId="2" borderId="29" xfId="5" applyFont="1" applyFill="1" applyBorder="1" applyAlignment="1">
      <alignment wrapText="1"/>
    </xf>
    <xf numFmtId="167" fontId="9" fillId="2" borderId="29" xfId="5" applyFont="1" applyFill="1" applyBorder="1" applyAlignment="1">
      <alignment horizontal="right" wrapText="1"/>
    </xf>
    <xf numFmtId="167" fontId="9" fillId="0" borderId="28" xfId="6" applyNumberFormat="1" applyFont="1" applyBorder="1" applyAlignment="1">
      <alignment horizontal="center" vertical="center"/>
    </xf>
    <xf numFmtId="167" fontId="9" fillId="0" borderId="29" xfId="6" applyNumberFormat="1" applyFont="1" applyBorder="1" applyAlignment="1">
      <alignment horizontal="center" vertical="center"/>
    </xf>
    <xf numFmtId="0" fontId="9" fillId="3" borderId="18" xfId="6" applyFont="1" applyFill="1" applyBorder="1" applyAlignment="1">
      <alignment horizontal="left" indent="1"/>
    </xf>
    <xf numFmtId="0" fontId="7" fillId="0" borderId="18" xfId="6" applyFont="1" applyBorder="1" applyAlignment="1">
      <alignment horizontal="center" vertical="center"/>
    </xf>
    <xf numFmtId="0" fontId="7" fillId="0" borderId="29" xfId="6" applyFont="1" applyBorder="1" applyAlignment="1">
      <alignment horizontal="center" vertical="center"/>
    </xf>
    <xf numFmtId="167" fontId="7" fillId="0" borderId="21" xfId="6" applyNumberFormat="1" applyFont="1" applyBorder="1" applyAlignment="1">
      <alignment horizontal="left" vertical="top" wrapText="1" indent="1"/>
    </xf>
    <xf numFmtId="167" fontId="7" fillId="0" borderId="18" xfId="6" applyNumberFormat="1" applyFont="1" applyBorder="1" applyAlignment="1">
      <alignment vertical="top" wrapText="1"/>
    </xf>
    <xf numFmtId="167" fontId="7" fillId="0" borderId="29" xfId="6" applyNumberFormat="1" applyFont="1" applyBorder="1" applyAlignment="1">
      <alignment vertical="top" wrapText="1"/>
    </xf>
    <xf numFmtId="167" fontId="12" fillId="0" borderId="21" xfId="6" applyNumberFormat="1" applyFont="1" applyBorder="1" applyAlignment="1">
      <alignment horizontal="left" vertical="top" wrapText="1" indent="1"/>
    </xf>
    <xf numFmtId="0" fontId="13" fillId="0" borderId="21" xfId="6" applyFont="1" applyBorder="1" applyAlignment="1">
      <alignment horizontal="left" vertical="center" indent="1"/>
    </xf>
    <xf numFmtId="0" fontId="7" fillId="0" borderId="18" xfId="6" applyFont="1" applyBorder="1" applyAlignment="1">
      <alignment horizontal="center"/>
    </xf>
    <xf numFmtId="0" fontId="7" fillId="0" borderId="29" xfId="6" applyFont="1" applyBorder="1" applyAlignment="1">
      <alignment horizontal="center"/>
    </xf>
    <xf numFmtId="0" fontId="9" fillId="3" borderId="18" xfId="6" quotePrefix="1" applyFont="1" applyFill="1" applyBorder="1" applyAlignment="1">
      <alignment horizontal="center" vertical="center"/>
    </xf>
    <xf numFmtId="167" fontId="9" fillId="4" borderId="4" xfId="6" applyNumberFormat="1" applyFont="1" applyFill="1" applyBorder="1" applyAlignment="1">
      <alignment horizontal="left" vertical="center" wrapText="1" indent="1"/>
    </xf>
    <xf numFmtId="167" fontId="9" fillId="3" borderId="18" xfId="6" applyNumberFormat="1" applyFont="1" applyFill="1" applyBorder="1" applyAlignment="1">
      <alignment vertical="center"/>
    </xf>
    <xf numFmtId="3" fontId="7" fillId="3" borderId="29" xfId="6" applyNumberFormat="1" applyFont="1" applyFill="1" applyBorder="1" applyAlignment="1">
      <alignment horizontal="center" vertical="center"/>
    </xf>
    <xf numFmtId="0" fontId="9" fillId="3" borderId="38" xfId="6" quotePrefix="1" applyFont="1" applyFill="1" applyBorder="1" applyAlignment="1">
      <alignment horizontal="center" vertical="center"/>
    </xf>
    <xf numFmtId="167" fontId="9" fillId="3" borderId="39" xfId="6" applyNumberFormat="1" applyFont="1" applyFill="1" applyBorder="1" applyAlignment="1">
      <alignment horizontal="left" vertical="center"/>
    </xf>
    <xf numFmtId="167" fontId="9" fillId="3" borderId="21" xfId="6" applyNumberFormat="1" applyFont="1" applyFill="1" applyBorder="1" applyAlignment="1">
      <alignment vertical="center"/>
    </xf>
    <xf numFmtId="167" fontId="9" fillId="3" borderId="29" xfId="6" applyNumberFormat="1" applyFont="1" applyFill="1" applyBorder="1" applyAlignment="1">
      <alignment vertical="center"/>
    </xf>
    <xf numFmtId="1" fontId="7" fillId="0" borderId="40" xfId="6" quotePrefix="1" applyNumberFormat="1" applyFont="1" applyBorder="1" applyAlignment="1">
      <alignment horizontal="center" vertical="center"/>
    </xf>
    <xf numFmtId="168" fontId="7" fillId="0" borderId="18" xfId="6" applyNumberFormat="1" applyFont="1" applyBorder="1" applyAlignment="1">
      <alignment horizontal="center" vertical="center"/>
    </xf>
    <xf numFmtId="168" fontId="7" fillId="0" borderId="29" xfId="6" applyNumberFormat="1" applyFont="1" applyBorder="1" applyAlignment="1">
      <alignment horizontal="center" vertical="top"/>
    </xf>
    <xf numFmtId="168" fontId="7" fillId="3" borderId="18" xfId="6" applyNumberFormat="1" applyFont="1" applyFill="1" applyBorder="1" applyAlignment="1">
      <alignment horizontal="center" vertical="center"/>
    </xf>
    <xf numFmtId="168" fontId="7" fillId="3" borderId="29" xfId="6" applyNumberFormat="1" applyFont="1" applyFill="1" applyBorder="1" applyAlignment="1">
      <alignment horizontal="center" vertical="center"/>
    </xf>
    <xf numFmtId="1" fontId="7" fillId="0" borderId="40" xfId="6" quotePrefix="1" applyNumberFormat="1" applyFont="1" applyBorder="1" applyAlignment="1">
      <alignment horizontal="center" vertical="top"/>
    </xf>
    <xf numFmtId="168" fontId="7" fillId="0" borderId="41" xfId="6" applyNumberFormat="1" applyFont="1" applyBorder="1" applyAlignment="1">
      <alignment horizontal="center" vertical="center"/>
    </xf>
    <xf numFmtId="1" fontId="7" fillId="0" borderId="38" xfId="6" quotePrefix="1" applyNumberFormat="1" applyFont="1" applyBorder="1" applyAlignment="1">
      <alignment horizontal="center" vertical="center"/>
    </xf>
    <xf numFmtId="1" fontId="7" fillId="0" borderId="38" xfId="6" quotePrefix="1" applyNumberFormat="1" applyFont="1" applyBorder="1" applyAlignment="1">
      <alignment horizontal="center" vertical="top"/>
    </xf>
    <xf numFmtId="168" fontId="7" fillId="3" borderId="18" xfId="6" applyNumberFormat="1" applyFont="1" applyFill="1" applyBorder="1" applyAlignment="1">
      <alignment horizontal="center" vertical="top"/>
    </xf>
    <xf numFmtId="168" fontId="7" fillId="3" borderId="29" xfId="6" applyNumberFormat="1" applyFont="1" applyFill="1" applyBorder="1" applyAlignment="1">
      <alignment horizontal="center" vertical="top"/>
    </xf>
    <xf numFmtId="0" fontId="7" fillId="0" borderId="39" xfId="6" applyFont="1" applyBorder="1" applyAlignment="1">
      <alignment horizontal="left" vertical="center" indent="1"/>
    </xf>
    <xf numFmtId="168" fontId="7" fillId="3" borderId="18" xfId="6" applyNumberFormat="1" applyFont="1" applyFill="1" applyBorder="1" applyAlignment="1">
      <alignment horizontal="center"/>
    </xf>
    <xf numFmtId="168" fontId="7" fillId="3" borderId="29" xfId="6" applyNumberFormat="1" applyFont="1" applyFill="1" applyBorder="1" applyAlignment="1">
      <alignment horizontal="center"/>
    </xf>
    <xf numFmtId="0" fontId="11" fillId="0" borderId="39" xfId="6" applyFont="1" applyBorder="1" applyAlignment="1">
      <alignment horizontal="left" vertical="center" indent="1"/>
    </xf>
    <xf numFmtId="0" fontId="7" fillId="0" borderId="42" xfId="6" applyFont="1" applyBorder="1" applyAlignment="1">
      <alignment horizontal="left" vertical="center" indent="1"/>
    </xf>
    <xf numFmtId="167" fontId="7" fillId="0" borderId="18" xfId="6" applyNumberFormat="1" applyFont="1" applyBorder="1" applyAlignment="1">
      <alignment horizontal="center" vertical="center" wrapText="1"/>
    </xf>
    <xf numFmtId="168" fontId="7" fillId="3" borderId="21" xfId="6" applyNumberFormat="1" applyFont="1" applyFill="1" applyBorder="1" applyAlignment="1">
      <alignment horizontal="center" vertical="center"/>
    </xf>
    <xf numFmtId="0" fontId="7" fillId="3" borderId="43" xfId="6" applyFont="1" applyFill="1" applyBorder="1" applyAlignment="1">
      <alignment horizontal="left" vertical="center" indent="1"/>
    </xf>
    <xf numFmtId="167" fontId="7" fillId="3" borderId="41" xfId="6" applyNumberFormat="1" applyFont="1" applyFill="1" applyBorder="1" applyAlignment="1">
      <alignment horizontal="center" vertical="center"/>
    </xf>
    <xf numFmtId="167" fontId="11" fillId="0" borderId="17" xfId="6" applyNumberFormat="1" applyFont="1" applyBorder="1" applyAlignment="1">
      <alignment horizontal="left" vertical="top" wrapText="1" indent="1"/>
    </xf>
    <xf numFmtId="168" fontId="7" fillId="3" borderId="44" xfId="6" applyNumberFormat="1" applyFont="1" applyFill="1" applyBorder="1" applyAlignment="1">
      <alignment horizontal="center" vertical="center"/>
    </xf>
    <xf numFmtId="168" fontId="9" fillId="0" borderId="0" xfId="6" applyNumberFormat="1" applyFont="1" applyAlignment="1">
      <alignment horizontal="right" vertical="center"/>
    </xf>
    <xf numFmtId="1" fontId="7" fillId="0" borderId="36" xfId="6" quotePrefix="1" applyNumberFormat="1" applyFont="1" applyBorder="1" applyAlignment="1">
      <alignment horizontal="center" vertical="top"/>
    </xf>
    <xf numFmtId="167" fontId="11" fillId="0" borderId="36" xfId="6" applyNumberFormat="1" applyFont="1" applyBorder="1" applyAlignment="1">
      <alignment horizontal="left" vertical="top" wrapText="1" indent="1"/>
    </xf>
    <xf numFmtId="167" fontId="7" fillId="0" borderId="36" xfId="6" applyNumberFormat="1" applyFont="1" applyBorder="1" applyAlignment="1">
      <alignment horizontal="center" vertical="top"/>
    </xf>
    <xf numFmtId="168" fontId="7" fillId="3" borderId="24" xfId="6" applyNumberFormat="1" applyFont="1" applyFill="1" applyBorder="1" applyAlignment="1">
      <alignment horizontal="center" vertical="center"/>
    </xf>
    <xf numFmtId="1" fontId="7" fillId="0" borderId="9" xfId="6" quotePrefix="1" applyNumberFormat="1" applyFont="1" applyBorder="1" applyAlignment="1">
      <alignment horizontal="center" vertical="top"/>
    </xf>
    <xf numFmtId="0" fontId="7" fillId="3" borderId="16" xfId="6" applyFont="1" applyFill="1" applyBorder="1" applyAlignment="1">
      <alignment horizontal="left" vertical="top" wrapText="1" indent="1"/>
    </xf>
    <xf numFmtId="167" fontId="7" fillId="0" borderId="9" xfId="6" applyNumberFormat="1" applyFont="1" applyBorder="1" applyAlignment="1">
      <alignment horizontal="center" vertical="top"/>
    </xf>
    <xf numFmtId="168" fontId="7" fillId="3" borderId="15" xfId="6" applyNumberFormat="1" applyFont="1" applyFill="1" applyBorder="1" applyAlignment="1">
      <alignment horizontal="center" vertical="top"/>
    </xf>
    <xf numFmtId="0" fontId="9" fillId="0" borderId="32" xfId="6" applyFont="1" applyBorder="1" applyAlignment="1">
      <alignment horizontal="center"/>
    </xf>
    <xf numFmtId="1" fontId="7" fillId="0" borderId="41" xfId="6" quotePrefix="1" applyNumberFormat="1" applyFont="1" applyBorder="1" applyAlignment="1">
      <alignment horizontal="center" vertical="top"/>
    </xf>
    <xf numFmtId="0" fontId="9" fillId="3" borderId="0" xfId="6" applyFont="1" applyFill="1" applyAlignment="1">
      <alignment horizontal="right" vertical="top" wrapText="1" indent="1"/>
    </xf>
    <xf numFmtId="167" fontId="7" fillId="0" borderId="41" xfId="6" applyNumberFormat="1" applyFont="1" applyBorder="1" applyAlignment="1">
      <alignment horizontal="center" vertical="top"/>
    </xf>
    <xf numFmtId="168" fontId="7" fillId="3" borderId="46" xfId="6" applyNumberFormat="1" applyFont="1" applyFill="1" applyBorder="1" applyAlignment="1">
      <alignment horizontal="center" vertical="top"/>
    </xf>
    <xf numFmtId="168" fontId="9" fillId="0" borderId="47" xfId="6" applyNumberFormat="1" applyFont="1" applyBorder="1" applyAlignment="1">
      <alignment horizontal="right"/>
    </xf>
    <xf numFmtId="1" fontId="7" fillId="0" borderId="46" xfId="6" quotePrefix="1" applyNumberFormat="1" applyFont="1" applyBorder="1" applyAlignment="1">
      <alignment horizontal="center" vertical="top"/>
    </xf>
    <xf numFmtId="0" fontId="9" fillId="3" borderId="46" xfId="6" applyFont="1" applyFill="1" applyBorder="1" applyAlignment="1">
      <alignment horizontal="right" vertical="top" wrapText="1" indent="1"/>
    </xf>
    <xf numFmtId="168" fontId="9" fillId="3" borderId="48" xfId="6" applyNumberFormat="1" applyFont="1" applyFill="1" applyBorder="1" applyAlignment="1">
      <alignment horizontal="center" vertical="top"/>
    </xf>
    <xf numFmtId="167" fontId="7" fillId="0" borderId="21" xfId="6" applyNumberFormat="1" applyFont="1" applyBorder="1" applyAlignment="1">
      <alignment horizontal="center" vertical="center" wrapText="1"/>
    </xf>
    <xf numFmtId="168" fontId="7" fillId="3" borderId="49" xfId="6" applyNumberFormat="1" applyFont="1" applyFill="1" applyBorder="1" applyAlignment="1">
      <alignment horizontal="center" vertical="center"/>
    </xf>
    <xf numFmtId="1" fontId="7" fillId="0" borderId="46" xfId="6" quotePrefix="1" applyNumberFormat="1" applyFont="1" applyBorder="1" applyAlignment="1">
      <alignment horizontal="center" vertical="center"/>
    </xf>
    <xf numFmtId="0" fontId="7" fillId="3" borderId="49" xfId="6" applyFont="1" applyFill="1" applyBorder="1" applyAlignment="1">
      <alignment horizontal="left" vertical="center" indent="1"/>
    </xf>
    <xf numFmtId="167" fontId="7" fillId="3" borderId="21" xfId="6" applyNumberFormat="1" applyFont="1" applyFill="1" applyBorder="1" applyAlignment="1">
      <alignment horizontal="center" vertical="center"/>
    </xf>
    <xf numFmtId="0" fontId="9" fillId="3" borderId="46" xfId="6" quotePrefix="1" applyFont="1" applyFill="1" applyBorder="1" applyAlignment="1">
      <alignment horizontal="center" vertical="center"/>
    </xf>
    <xf numFmtId="167" fontId="9" fillId="3" borderId="49" xfId="6" applyNumberFormat="1" applyFont="1" applyFill="1" applyBorder="1" applyAlignment="1">
      <alignment vertical="center"/>
    </xf>
    <xf numFmtId="168" fontId="9" fillId="3" borderId="49" xfId="6" applyNumberFormat="1" applyFont="1" applyFill="1" applyBorder="1" applyAlignment="1">
      <alignment vertical="center"/>
    </xf>
    <xf numFmtId="168" fontId="9" fillId="3" borderId="29" xfId="6" applyNumberFormat="1" applyFont="1" applyFill="1" applyBorder="1" applyAlignment="1">
      <alignment vertical="center"/>
    </xf>
    <xf numFmtId="167" fontId="7" fillId="0" borderId="49" xfId="6" applyNumberFormat="1" applyFont="1" applyBorder="1" applyAlignment="1">
      <alignment horizontal="left" vertical="center" indent="1"/>
    </xf>
    <xf numFmtId="168" fontId="7" fillId="3" borderId="50" xfId="6" applyNumberFormat="1" applyFont="1" applyFill="1" applyBorder="1" applyAlignment="1">
      <alignment horizontal="center" vertical="center"/>
    </xf>
    <xf numFmtId="167" fontId="11" fillId="0" borderId="41" xfId="6" applyNumberFormat="1" applyFont="1" applyBorder="1" applyAlignment="1">
      <alignment horizontal="left" vertical="top" wrapText="1" indent="1"/>
    </xf>
    <xf numFmtId="168" fontId="7" fillId="3" borderId="41" xfId="6" applyNumberFormat="1" applyFont="1" applyFill="1" applyBorder="1" applyAlignment="1">
      <alignment horizontal="center" vertical="top"/>
    </xf>
    <xf numFmtId="168" fontId="7" fillId="3" borderId="47" xfId="6" applyNumberFormat="1" applyFont="1" applyFill="1" applyBorder="1" applyAlignment="1">
      <alignment horizontal="center" vertical="top"/>
    </xf>
    <xf numFmtId="1" fontId="7" fillId="0" borderId="51" xfId="6" quotePrefix="1" applyNumberFormat="1" applyFont="1" applyBorder="1" applyAlignment="1">
      <alignment horizontal="center" vertical="top"/>
    </xf>
    <xf numFmtId="167" fontId="15" fillId="0" borderId="41" xfId="6" applyNumberFormat="1" applyFont="1" applyBorder="1" applyAlignment="1">
      <alignment horizontal="left" vertical="top" wrapText="1" indent="1"/>
    </xf>
    <xf numFmtId="167" fontId="7" fillId="0" borderId="52" xfId="6" applyNumberFormat="1" applyFont="1" applyBorder="1" applyAlignment="1">
      <alignment horizontal="left" vertical="top" wrapText="1" indent="1"/>
    </xf>
    <xf numFmtId="168" fontId="7" fillId="0" borderId="52" xfId="6" applyNumberFormat="1" applyFont="1" applyBorder="1" applyAlignment="1">
      <alignment horizontal="center" vertical="top"/>
    </xf>
    <xf numFmtId="167" fontId="7" fillId="0" borderId="52" xfId="6" applyNumberFormat="1" applyFont="1" applyBorder="1" applyAlignment="1">
      <alignment horizontal="center" vertical="top"/>
    </xf>
    <xf numFmtId="168" fontId="7" fillId="3" borderId="52" xfId="6" applyNumberFormat="1" applyFont="1" applyFill="1" applyBorder="1" applyAlignment="1">
      <alignment horizontal="center" vertical="top"/>
    </xf>
    <xf numFmtId="167" fontId="7" fillId="0" borderId="52" xfId="6" applyNumberFormat="1" applyFont="1" applyBorder="1" applyAlignment="1">
      <alignment horizontal="center" vertical="center" wrapText="1"/>
    </xf>
    <xf numFmtId="168" fontId="7" fillId="3" borderId="21" xfId="6" applyNumberFormat="1" applyFont="1" applyFill="1" applyBorder="1" applyAlignment="1">
      <alignment horizontal="center" vertical="top"/>
    </xf>
    <xf numFmtId="0" fontId="9" fillId="3" borderId="51" xfId="6" quotePrefix="1" applyFont="1" applyFill="1" applyBorder="1" applyAlignment="1">
      <alignment horizontal="center" vertical="center"/>
    </xf>
    <xf numFmtId="167" fontId="9" fillId="3" borderId="52" xfId="6" applyNumberFormat="1" applyFont="1" applyFill="1" applyBorder="1" applyAlignment="1">
      <alignment vertical="center"/>
    </xf>
    <xf numFmtId="168" fontId="9" fillId="3" borderId="52" xfId="6" applyNumberFormat="1" applyFont="1" applyFill="1" applyBorder="1" applyAlignment="1">
      <alignment vertical="center"/>
    </xf>
    <xf numFmtId="167" fontId="7" fillId="0" borderId="52" xfId="6" applyNumberFormat="1" applyFont="1" applyBorder="1" applyAlignment="1">
      <alignment horizontal="left" vertical="center" indent="1"/>
    </xf>
    <xf numFmtId="168" fontId="7" fillId="3" borderId="53" xfId="6" applyNumberFormat="1" applyFont="1" applyFill="1" applyBorder="1" applyAlignment="1">
      <alignment horizontal="center" vertical="center"/>
    </xf>
    <xf numFmtId="1" fontId="7" fillId="0" borderId="54" xfId="6" quotePrefix="1" applyNumberFormat="1" applyFont="1" applyBorder="1" applyAlignment="1">
      <alignment horizontal="center" vertical="center"/>
    </xf>
    <xf numFmtId="1" fontId="7" fillId="0" borderId="52" xfId="6" quotePrefix="1" applyNumberFormat="1" applyFont="1" applyBorder="1" applyAlignment="1">
      <alignment horizontal="center" vertical="top"/>
    </xf>
    <xf numFmtId="0" fontId="9" fillId="3" borderId="54" xfId="6" quotePrefix="1" applyFont="1" applyFill="1" applyBorder="1" applyAlignment="1">
      <alignment horizontal="center" vertical="center"/>
    </xf>
    <xf numFmtId="168" fontId="7" fillId="3" borderId="55" xfId="6" applyNumberFormat="1" applyFont="1" applyFill="1" applyBorder="1" applyAlignment="1">
      <alignment horizontal="center" vertical="center"/>
    </xf>
    <xf numFmtId="1" fontId="7" fillId="0" borderId="56" xfId="6" quotePrefix="1" applyNumberFormat="1" applyFont="1" applyBorder="1" applyAlignment="1">
      <alignment horizontal="center" vertical="top"/>
    </xf>
    <xf numFmtId="167" fontId="11" fillId="0" borderId="56" xfId="6" applyNumberFormat="1" applyFont="1" applyBorder="1" applyAlignment="1">
      <alignment horizontal="left" vertical="top" wrapText="1" indent="1"/>
    </xf>
    <xf numFmtId="167" fontId="7" fillId="0" borderId="56" xfId="6" applyNumberFormat="1" applyFont="1" applyBorder="1" applyAlignment="1">
      <alignment horizontal="center" vertical="top"/>
    </xf>
    <xf numFmtId="168" fontId="7" fillId="3" borderId="56" xfId="6" applyNumberFormat="1" applyFont="1" applyFill="1" applyBorder="1" applyAlignment="1">
      <alignment horizontal="center" vertical="top"/>
    </xf>
    <xf numFmtId="168" fontId="7" fillId="3" borderId="57" xfId="6" applyNumberFormat="1" applyFont="1" applyFill="1" applyBorder="1" applyAlignment="1">
      <alignment horizontal="center" vertical="top"/>
    </xf>
    <xf numFmtId="167" fontId="15" fillId="0" borderId="56" xfId="6" applyNumberFormat="1" applyFont="1" applyBorder="1" applyAlignment="1">
      <alignment horizontal="left" vertical="top" wrapText="1" indent="1"/>
    </xf>
    <xf numFmtId="1" fontId="7" fillId="0" borderId="51" xfId="6" quotePrefix="1" applyNumberFormat="1" applyFont="1" applyBorder="1" applyAlignment="1">
      <alignment horizontal="center" vertical="center"/>
    </xf>
    <xf numFmtId="168" fontId="9" fillId="3" borderId="51" xfId="6" applyNumberFormat="1" applyFont="1" applyFill="1" applyBorder="1" applyAlignment="1">
      <alignment vertical="center"/>
    </xf>
    <xf numFmtId="168" fontId="9" fillId="3" borderId="57" xfId="6" applyNumberFormat="1" applyFont="1" applyFill="1" applyBorder="1" applyAlignment="1">
      <alignment vertical="center"/>
    </xf>
    <xf numFmtId="168" fontId="7" fillId="3" borderId="58" xfId="6" applyNumberFormat="1" applyFont="1" applyFill="1" applyBorder="1" applyAlignment="1">
      <alignment horizontal="center" vertical="center"/>
    </xf>
    <xf numFmtId="168" fontId="7" fillId="3" borderId="57" xfId="6" applyNumberFormat="1" applyFont="1" applyFill="1" applyBorder="1" applyAlignment="1">
      <alignment horizontal="center" vertical="center"/>
    </xf>
    <xf numFmtId="168" fontId="7" fillId="3" borderId="0" xfId="6" applyNumberFormat="1" applyFont="1" applyFill="1" applyAlignment="1">
      <alignment horizontal="center" vertical="top"/>
    </xf>
    <xf numFmtId="167" fontId="9" fillId="0" borderId="52" xfId="6" applyNumberFormat="1" applyFont="1" applyBorder="1" applyAlignment="1">
      <alignment horizontal="left" vertical="center" wrapText="1" indent="1"/>
    </xf>
    <xf numFmtId="168" fontId="9" fillId="3" borderId="0" xfId="6" applyNumberFormat="1" applyFont="1" applyFill="1" applyAlignment="1">
      <alignment vertical="center"/>
    </xf>
    <xf numFmtId="0" fontId="9" fillId="3" borderId="21" xfId="6" applyFont="1" applyFill="1" applyBorder="1" applyAlignment="1">
      <alignment horizontal="right" vertical="top" wrapText="1" indent="1"/>
    </xf>
    <xf numFmtId="1" fontId="7" fillId="3" borderId="54" xfId="6" quotePrefix="1" applyNumberFormat="1" applyFont="1" applyFill="1" applyBorder="1" applyAlignment="1">
      <alignment horizontal="center" vertical="center"/>
    </xf>
    <xf numFmtId="0" fontId="7" fillId="3" borderId="21" xfId="6" applyFont="1" applyFill="1" applyBorder="1" applyAlignment="1">
      <alignment horizontal="left" vertical="center" indent="1"/>
    </xf>
    <xf numFmtId="167" fontId="11" fillId="0" borderId="52" xfId="6" applyNumberFormat="1" applyFont="1" applyBorder="1" applyAlignment="1">
      <alignment horizontal="left" vertical="top" wrapText="1" indent="1"/>
    </xf>
    <xf numFmtId="168" fontId="7" fillId="3" borderId="59" xfId="6" applyNumberFormat="1" applyFont="1" applyFill="1" applyBorder="1" applyAlignment="1">
      <alignment horizontal="center" vertical="center"/>
    </xf>
    <xf numFmtId="168" fontId="7" fillId="3" borderId="36" xfId="6" applyNumberFormat="1" applyFont="1" applyFill="1" applyBorder="1" applyAlignment="1">
      <alignment horizontal="center" vertical="top"/>
    </xf>
    <xf numFmtId="0" fontId="7" fillId="3" borderId="60" xfId="6" applyFont="1" applyFill="1" applyBorder="1" applyAlignment="1">
      <alignment horizontal="left" vertical="top" wrapText="1" indent="1"/>
    </xf>
    <xf numFmtId="168" fontId="7" fillId="3" borderId="9" xfId="6" applyNumberFormat="1" applyFont="1" applyFill="1" applyBorder="1" applyAlignment="1">
      <alignment horizontal="center" vertical="top"/>
    </xf>
    <xf numFmtId="0" fontId="9" fillId="3" borderId="52" xfId="6" applyFont="1" applyFill="1" applyBorder="1" applyAlignment="1">
      <alignment horizontal="right" vertical="top" wrapText="1" indent="1"/>
    </xf>
    <xf numFmtId="1" fontId="7" fillId="0" borderId="61" xfId="6" quotePrefix="1" applyNumberFormat="1" applyFont="1" applyBorder="1" applyAlignment="1">
      <alignment horizontal="center" vertical="top"/>
    </xf>
    <xf numFmtId="167" fontId="7" fillId="0" borderId="62" xfId="6" applyNumberFormat="1" applyFont="1" applyBorder="1" applyAlignment="1">
      <alignment horizontal="left" vertical="top" wrapText="1" indent="1"/>
    </xf>
    <xf numFmtId="168" fontId="7" fillId="0" borderId="62" xfId="6" applyNumberFormat="1" applyFont="1" applyBorder="1" applyAlignment="1">
      <alignment horizontal="center" vertical="top"/>
    </xf>
    <xf numFmtId="167" fontId="7" fillId="0" borderId="62" xfId="6" applyNumberFormat="1" applyFont="1" applyBorder="1" applyAlignment="1">
      <alignment horizontal="center" vertical="top"/>
    </xf>
    <xf numFmtId="168" fontId="7" fillId="3" borderId="62" xfId="6" applyNumberFormat="1" applyFont="1" applyFill="1" applyBorder="1" applyAlignment="1">
      <alignment horizontal="center" vertical="top"/>
    </xf>
    <xf numFmtId="1" fontId="7" fillId="0" borderId="36" xfId="6" quotePrefix="1" applyNumberFormat="1" applyFont="1" applyBorder="1" applyAlignment="1">
      <alignment horizontal="center" vertical="center"/>
    </xf>
    <xf numFmtId="167" fontId="7" fillId="0" borderId="36" xfId="6" applyNumberFormat="1" applyFont="1" applyBorder="1" applyAlignment="1">
      <alignment horizontal="left" vertical="center" indent="1"/>
    </xf>
    <xf numFmtId="0" fontId="7" fillId="0" borderId="36" xfId="6" applyFont="1" applyBorder="1" applyAlignment="1">
      <alignment horizontal="center" vertical="center"/>
    </xf>
    <xf numFmtId="168" fontId="7" fillId="3" borderId="36" xfId="6" applyNumberFormat="1" applyFont="1" applyFill="1" applyBorder="1" applyAlignment="1">
      <alignment horizontal="center" vertical="center"/>
    </xf>
    <xf numFmtId="168" fontId="7" fillId="3" borderId="63" xfId="6" applyNumberFormat="1" applyFont="1" applyFill="1" applyBorder="1" applyAlignment="1">
      <alignment horizontal="center" vertical="center"/>
    </xf>
    <xf numFmtId="2" fontId="7" fillId="0" borderId="4" xfId="6" applyNumberFormat="1" applyFont="1" applyBorder="1" applyAlignment="1">
      <alignment vertical="center"/>
    </xf>
    <xf numFmtId="2" fontId="9" fillId="0" borderId="4" xfId="6" applyNumberFormat="1" applyFont="1" applyBorder="1" applyAlignment="1">
      <alignment horizontal="right" vertical="center"/>
    </xf>
    <xf numFmtId="168" fontId="7" fillId="3" borderId="4" xfId="6" quotePrefix="1" applyNumberFormat="1" applyFont="1" applyFill="1" applyBorder="1" applyAlignment="1">
      <alignment horizontal="center" vertical="center"/>
    </xf>
    <xf numFmtId="168" fontId="9" fillId="3" borderId="64" xfId="6" quotePrefix="1" applyNumberFormat="1" applyFont="1" applyFill="1" applyBorder="1" applyAlignment="1">
      <alignment horizontal="center" vertical="center"/>
    </xf>
    <xf numFmtId="168" fontId="7" fillId="3" borderId="0" xfId="6" applyNumberFormat="1" applyFont="1" applyFill="1" applyAlignment="1">
      <alignment horizontal="center" vertical="center"/>
    </xf>
    <xf numFmtId="0" fontId="7" fillId="0" borderId="0" xfId="6" applyFont="1" applyAlignment="1">
      <alignment horizontal="center" vertical="center"/>
    </xf>
    <xf numFmtId="0" fontId="10" fillId="2" borderId="61" xfId="1" applyFont="1" applyFill="1" applyBorder="1" applyAlignment="1">
      <alignment vertical="center"/>
    </xf>
    <xf numFmtId="0" fontId="10" fillId="2" borderId="61" xfId="1" applyFont="1" applyFill="1" applyBorder="1"/>
    <xf numFmtId="0" fontId="10" fillId="2" borderId="61" xfId="1" applyFont="1" applyFill="1" applyBorder="1" applyAlignment="1">
      <alignment horizontal="left" indent="1"/>
    </xf>
    <xf numFmtId="167" fontId="9" fillId="0" borderId="61" xfId="6" applyNumberFormat="1" applyFont="1" applyBorder="1" applyAlignment="1">
      <alignment horizontal="center" vertical="center"/>
    </xf>
    <xf numFmtId="167" fontId="9" fillId="0" borderId="62" xfId="6" applyNumberFormat="1" applyFont="1" applyBorder="1" applyAlignment="1">
      <alignment horizontal="center" vertical="center"/>
    </xf>
    <xf numFmtId="0" fontId="7" fillId="0" borderId="61" xfId="6" applyFont="1" applyBorder="1"/>
    <xf numFmtId="0" fontId="9" fillId="3" borderId="62" xfId="6" applyFont="1" applyFill="1" applyBorder="1" applyAlignment="1">
      <alignment horizontal="left" indent="1"/>
    </xf>
    <xf numFmtId="0" fontId="7" fillId="0" borderId="62" xfId="6" applyFont="1" applyBorder="1" applyAlignment="1">
      <alignment vertical="center"/>
    </xf>
    <xf numFmtId="0" fontId="7" fillId="0" borderId="62" xfId="6" applyFont="1" applyBorder="1" applyAlignment="1">
      <alignment horizontal="center" vertical="center"/>
    </xf>
    <xf numFmtId="0" fontId="7" fillId="3" borderId="62" xfId="6" applyFont="1" applyFill="1" applyBorder="1" applyAlignment="1">
      <alignment horizontal="left" wrapText="1" indent="1"/>
    </xf>
    <xf numFmtId="0" fontId="9" fillId="3" borderId="36" xfId="6" applyFont="1" applyFill="1" applyBorder="1"/>
    <xf numFmtId="0" fontId="9" fillId="3" borderId="61" xfId="6" quotePrefix="1" applyFont="1" applyFill="1" applyBorder="1" applyAlignment="1">
      <alignment horizontal="center" vertical="center"/>
    </xf>
    <xf numFmtId="167" fontId="9" fillId="3" borderId="62" xfId="6" applyNumberFormat="1" applyFont="1" applyFill="1" applyBorder="1" applyAlignment="1">
      <alignment vertical="center"/>
    </xf>
    <xf numFmtId="167" fontId="9" fillId="0" borderId="62" xfId="6" applyNumberFormat="1" applyFont="1" applyBorder="1" applyAlignment="1">
      <alignment horizontal="left" vertical="center" wrapText="1" indent="1"/>
    </xf>
    <xf numFmtId="1" fontId="7" fillId="0" borderId="61" xfId="6" quotePrefix="1" applyNumberFormat="1" applyFont="1" applyBorder="1" applyAlignment="1">
      <alignment horizontal="center" vertical="center"/>
    </xf>
    <xf numFmtId="0" fontId="7" fillId="0" borderId="65" xfId="6" applyFont="1" applyBorder="1" applyAlignment="1">
      <alignment horizontal="left" vertical="center" wrapText="1" indent="1"/>
    </xf>
    <xf numFmtId="3" fontId="7" fillId="0" borderId="62" xfId="6" applyNumberFormat="1" applyFont="1" applyBorder="1" applyAlignment="1">
      <alignment horizontal="center" vertical="center"/>
    </xf>
    <xf numFmtId="168" fontId="7" fillId="0" borderId="62" xfId="6" applyNumberFormat="1" applyFont="1" applyBorder="1" applyAlignment="1">
      <alignment horizontal="right" vertical="center"/>
    </xf>
    <xf numFmtId="168" fontId="7" fillId="0" borderId="29" xfId="6" applyNumberFormat="1" applyFont="1" applyBorder="1" applyAlignment="1">
      <alignment horizontal="right" vertical="center"/>
    </xf>
    <xf numFmtId="168" fontId="7" fillId="3" borderId="62" xfId="6" applyNumberFormat="1" applyFont="1" applyFill="1" applyBorder="1" applyAlignment="1">
      <alignment horizontal="center" vertical="center"/>
    </xf>
    <xf numFmtId="0" fontId="13" fillId="0" borderId="61" xfId="6" applyFont="1" applyBorder="1" applyAlignment="1">
      <alignment horizontal="left" vertical="center"/>
    </xf>
    <xf numFmtId="0" fontId="7" fillId="0" borderId="61" xfId="6" applyFont="1" applyBorder="1" applyAlignment="1">
      <alignment horizontal="center"/>
    </xf>
    <xf numFmtId="0" fontId="7" fillId="0" borderId="62" xfId="6" applyFont="1" applyBorder="1" applyAlignment="1">
      <alignment horizontal="center"/>
    </xf>
    <xf numFmtId="0" fontId="7" fillId="3" borderId="62" xfId="6" applyFont="1" applyFill="1" applyBorder="1" applyAlignment="1">
      <alignment horizontal="center"/>
    </xf>
    <xf numFmtId="0" fontId="7" fillId="0" borderId="66" xfId="6" applyFont="1" applyBorder="1" applyAlignment="1">
      <alignment horizontal="center"/>
    </xf>
    <xf numFmtId="0" fontId="7" fillId="0" borderId="61" xfId="6" applyFont="1" applyBorder="1" applyAlignment="1">
      <alignment horizontal="left" indent="1"/>
    </xf>
    <xf numFmtId="168" fontId="7" fillId="0" borderId="62" xfId="6" applyNumberFormat="1" applyFont="1" applyBorder="1" applyAlignment="1">
      <alignment horizontal="center"/>
    </xf>
    <xf numFmtId="168" fontId="7" fillId="0" borderId="29" xfId="6" applyNumberFormat="1" applyFont="1" applyBorder="1" applyAlignment="1">
      <alignment horizontal="center"/>
    </xf>
    <xf numFmtId="167" fontId="9" fillId="3" borderId="62" xfId="6" applyNumberFormat="1" applyFont="1" applyFill="1" applyBorder="1" applyAlignment="1">
      <alignment horizontal="left" vertical="center"/>
    </xf>
    <xf numFmtId="0" fontId="7" fillId="3" borderId="62" xfId="6" applyFont="1" applyFill="1" applyBorder="1"/>
    <xf numFmtId="0" fontId="7" fillId="3" borderId="29" xfId="6" applyFont="1" applyFill="1" applyBorder="1"/>
    <xf numFmtId="168" fontId="7" fillId="0" borderId="67" xfId="6" applyNumberFormat="1" applyFont="1" applyBorder="1" applyAlignment="1">
      <alignment horizontal="center"/>
    </xf>
    <xf numFmtId="0" fontId="7" fillId="0" borderId="65" xfId="6" applyFont="1" applyBorder="1" applyAlignment="1">
      <alignment horizontal="left" vertical="top" wrapText="1" indent="1"/>
    </xf>
    <xf numFmtId="0" fontId="7" fillId="0" borderId="61" xfId="6" applyFont="1" applyBorder="1" applyAlignment="1">
      <alignment horizontal="left" vertical="center" wrapText="1" indent="1"/>
    </xf>
    <xf numFmtId="167" fontId="7" fillId="0" borderId="62" xfId="6" applyNumberFormat="1" applyFont="1" applyBorder="1" applyAlignment="1">
      <alignment horizontal="center" vertical="center"/>
    </xf>
    <xf numFmtId="167" fontId="9" fillId="4" borderId="19" xfId="6" applyNumberFormat="1" applyFont="1" applyFill="1" applyBorder="1" applyAlignment="1">
      <alignment horizontal="left" vertical="center" wrapText="1" indent="1"/>
    </xf>
    <xf numFmtId="168" fontId="7" fillId="0" borderId="66" xfId="6" applyNumberFormat="1" applyFont="1" applyBorder="1" applyAlignment="1">
      <alignment horizontal="center" vertical="top"/>
    </xf>
    <xf numFmtId="168" fontId="7" fillId="0" borderId="66" xfId="6" applyNumberFormat="1" applyFont="1" applyBorder="1" applyAlignment="1">
      <alignment horizontal="right" vertical="center"/>
    </xf>
    <xf numFmtId="1" fontId="7" fillId="3" borderId="61" xfId="6" quotePrefix="1" applyNumberFormat="1" applyFont="1" applyFill="1" applyBorder="1" applyAlignment="1">
      <alignment horizontal="center" vertical="center"/>
    </xf>
    <xf numFmtId="0" fontId="7" fillId="3" borderId="61" xfId="6" applyFont="1" applyFill="1" applyBorder="1" applyAlignment="1">
      <alignment horizontal="left" vertical="center" indent="1"/>
    </xf>
    <xf numFmtId="167" fontId="7" fillId="3" borderId="62" xfId="6" applyNumberFormat="1" applyFont="1" applyFill="1" applyBorder="1" applyAlignment="1">
      <alignment horizontal="center" vertical="center"/>
    </xf>
    <xf numFmtId="167" fontId="11" fillId="0" borderId="61" xfId="6" applyNumberFormat="1" applyFont="1" applyBorder="1" applyAlignment="1">
      <alignment horizontal="left" vertical="top" wrapText="1" indent="1"/>
    </xf>
    <xf numFmtId="167" fontId="9" fillId="0" borderId="62" xfId="6" applyNumberFormat="1" applyFont="1" applyBorder="1" applyAlignment="1">
      <alignment horizontal="right" vertical="top" wrapText="1" indent="1"/>
    </xf>
    <xf numFmtId="1" fontId="7" fillId="0" borderId="33" xfId="6" quotePrefix="1" applyNumberFormat="1" applyFont="1" applyBorder="1" applyAlignment="1">
      <alignment horizontal="center" vertical="top"/>
    </xf>
    <xf numFmtId="168" fontId="7" fillId="3" borderId="63" xfId="6" applyNumberFormat="1" applyFont="1" applyFill="1" applyBorder="1" applyAlignment="1">
      <alignment horizontal="center" vertical="top"/>
    </xf>
    <xf numFmtId="1" fontId="7" fillId="0" borderId="15" xfId="6" quotePrefix="1" applyNumberFormat="1" applyFont="1" applyBorder="1" applyAlignment="1">
      <alignment horizontal="center" vertical="top"/>
    </xf>
    <xf numFmtId="0" fontId="7" fillId="3" borderId="9" xfId="6" applyFont="1" applyFill="1" applyBorder="1" applyAlignment="1">
      <alignment horizontal="left" vertical="top" wrapText="1" indent="1"/>
    </xf>
    <xf numFmtId="0" fontId="9" fillId="3" borderId="62" xfId="6" applyFont="1" applyFill="1" applyBorder="1" applyAlignment="1">
      <alignment horizontal="right" vertical="top" wrapText="1" indent="1"/>
    </xf>
    <xf numFmtId="168" fontId="7" fillId="3" borderId="66" xfId="6" applyNumberFormat="1" applyFont="1" applyFill="1" applyBorder="1" applyAlignment="1">
      <alignment horizontal="center" vertical="top"/>
    </xf>
    <xf numFmtId="0" fontId="7" fillId="0" borderId="62" xfId="6" applyFont="1" applyBorder="1" applyAlignment="1">
      <alignment horizontal="left" vertical="center" wrapText="1" indent="1"/>
    </xf>
    <xf numFmtId="0" fontId="7" fillId="0" borderId="62" xfId="6" applyFont="1" applyBorder="1" applyAlignment="1">
      <alignment horizontal="left" vertical="center" indent="1"/>
    </xf>
    <xf numFmtId="168" fontId="7" fillId="3" borderId="62" xfId="6" applyNumberFormat="1" applyFont="1" applyFill="1" applyBorder="1" applyAlignment="1">
      <alignment horizontal="center"/>
    </xf>
    <xf numFmtId="0" fontId="7" fillId="0" borderId="36" xfId="6" applyFont="1" applyBorder="1" applyAlignment="1">
      <alignment horizontal="left" vertical="center" indent="1"/>
    </xf>
    <xf numFmtId="168" fontId="9" fillId="3" borderId="62" xfId="6" applyNumberFormat="1" applyFont="1" applyFill="1" applyBorder="1" applyAlignment="1">
      <alignment vertical="center"/>
    </xf>
    <xf numFmtId="0" fontId="7" fillId="0" borderId="61" xfId="6" applyFont="1" applyBorder="1" applyAlignment="1">
      <alignment horizontal="left" vertical="center" indent="1"/>
    </xf>
    <xf numFmtId="167" fontId="7" fillId="0" borderId="62" xfId="6" applyNumberFormat="1" applyFont="1" applyBorder="1" applyAlignment="1">
      <alignment horizontal="center" vertical="center" wrapText="1"/>
    </xf>
    <xf numFmtId="167" fontId="15" fillId="0" borderId="62" xfId="6" applyNumberFormat="1" applyFont="1" applyBorder="1" applyAlignment="1">
      <alignment horizontal="left" vertical="top" wrapText="1" indent="1"/>
    </xf>
    <xf numFmtId="0" fontId="7" fillId="3" borderId="62" xfId="6" applyFont="1" applyFill="1" applyBorder="1" applyAlignment="1">
      <alignment horizontal="left" vertical="center" indent="1"/>
    </xf>
    <xf numFmtId="168" fontId="7" fillId="0" borderId="63" xfId="6" applyNumberFormat="1" applyFont="1" applyBorder="1" applyAlignment="1">
      <alignment horizontal="right" vertical="center"/>
    </xf>
    <xf numFmtId="2" fontId="9" fillId="0" borderId="4" xfId="6" applyNumberFormat="1" applyFont="1" applyBorder="1" applyAlignment="1">
      <alignment vertical="center"/>
    </xf>
    <xf numFmtId="168" fontId="9" fillId="3" borderId="4" xfId="6" quotePrefix="1" applyNumberFormat="1" applyFont="1" applyFill="1" applyBorder="1" applyAlignment="1">
      <alignment horizontal="center" vertical="center"/>
    </xf>
    <xf numFmtId="168" fontId="9" fillId="0" borderId="64" xfId="6" quotePrefix="1" applyNumberFormat="1" applyFont="1" applyBorder="1" applyAlignment="1">
      <alignment horizontal="right" vertical="center"/>
    </xf>
    <xf numFmtId="169" fontId="9" fillId="3" borderId="0" xfId="7" applyFont="1" applyFill="1"/>
    <xf numFmtId="0" fontId="9" fillId="0" borderId="0" xfId="6" applyFont="1"/>
    <xf numFmtId="168" fontId="9" fillId="3" borderId="0" xfId="6" quotePrefix="1" applyNumberFormat="1" applyFont="1" applyFill="1" applyAlignment="1">
      <alignment horizontal="center" vertical="center"/>
    </xf>
    <xf numFmtId="0" fontId="7" fillId="3" borderId="0" xfId="6" applyFont="1" applyFill="1" applyAlignment="1">
      <alignment horizontal="center" vertical="center"/>
    </xf>
    <xf numFmtId="0" fontId="7" fillId="3" borderId="0" xfId="6" applyFont="1" applyFill="1" applyAlignment="1">
      <alignment horizontal="center"/>
    </xf>
    <xf numFmtId="0" fontId="16" fillId="0" borderId="0" xfId="0" applyFont="1"/>
    <xf numFmtId="165" fontId="16" fillId="0" borderId="0" xfId="0" applyNumberFormat="1" applyFont="1"/>
    <xf numFmtId="0" fontId="17" fillId="0" borderId="68" xfId="0" applyFont="1" applyBorder="1" applyAlignment="1">
      <alignment vertical="center"/>
    </xf>
    <xf numFmtId="165" fontId="17" fillId="0" borderId="68" xfId="0" applyNumberFormat="1" applyFont="1" applyBorder="1" applyAlignment="1">
      <alignment vertical="center" wrapText="1"/>
    </xf>
    <xf numFmtId="0" fontId="17" fillId="0" borderId="68" xfId="0" applyFont="1" applyBorder="1"/>
    <xf numFmtId="0" fontId="16" fillId="0" borderId="69" xfId="0" applyFont="1" applyBorder="1" applyAlignment="1">
      <alignment vertical="center"/>
    </xf>
    <xf numFmtId="0" fontId="17" fillId="0" borderId="69" xfId="0" applyFont="1" applyBorder="1" applyAlignment="1">
      <alignment vertical="center"/>
    </xf>
    <xf numFmtId="165" fontId="17" fillId="0" borderId="69" xfId="0" applyNumberFormat="1" applyFont="1" applyBorder="1" applyAlignment="1">
      <alignment vertical="center"/>
    </xf>
    <xf numFmtId="0" fontId="17" fillId="0" borderId="0" xfId="0" applyFont="1"/>
    <xf numFmtId="165" fontId="17" fillId="0" borderId="0" xfId="0" applyNumberFormat="1" applyFont="1"/>
    <xf numFmtId="0" fontId="16" fillId="0" borderId="0" xfId="0" applyFont="1" applyAlignment="1">
      <alignment vertical="center"/>
    </xf>
    <xf numFmtId="0" fontId="17" fillId="0" borderId="0" xfId="0" applyFont="1" applyAlignment="1">
      <alignment vertical="center"/>
    </xf>
    <xf numFmtId="0" fontId="16" fillId="0" borderId="5" xfId="0" applyFont="1" applyBorder="1" applyAlignment="1">
      <alignment vertical="center"/>
    </xf>
    <xf numFmtId="0" fontId="16" fillId="0" borderId="69" xfId="0" applyFont="1" applyBorder="1"/>
    <xf numFmtId="0" fontId="17" fillId="0" borderId="69" xfId="0" applyFont="1" applyBorder="1"/>
    <xf numFmtId="0" fontId="16" fillId="0" borderId="12" xfId="0" applyFont="1" applyBorder="1" applyAlignment="1">
      <alignment vertical="center"/>
    </xf>
    <xf numFmtId="0" fontId="17" fillId="0" borderId="13" xfId="0" applyFont="1" applyBorder="1" applyAlignment="1">
      <alignment vertical="center"/>
    </xf>
    <xf numFmtId="0" fontId="16" fillId="5" borderId="12" xfId="0" applyFont="1" applyFill="1" applyBorder="1" applyAlignment="1">
      <alignment vertical="center"/>
    </xf>
    <xf numFmtId="0" fontId="17" fillId="5" borderId="68" xfId="0" applyFont="1" applyFill="1" applyBorder="1" applyAlignment="1">
      <alignment vertical="center"/>
    </xf>
    <xf numFmtId="0" fontId="17" fillId="5" borderId="13" xfId="0" applyFont="1" applyFill="1" applyBorder="1" applyAlignment="1">
      <alignment vertical="center"/>
    </xf>
    <xf numFmtId="165" fontId="17" fillId="5" borderId="68" xfId="0" applyNumberFormat="1" applyFont="1" applyFill="1" applyBorder="1" applyAlignment="1">
      <alignment vertical="center"/>
    </xf>
    <xf numFmtId="0" fontId="16" fillId="5" borderId="68" xfId="0" applyFont="1" applyFill="1" applyBorder="1"/>
    <xf numFmtId="0" fontId="16" fillId="0" borderId="12" xfId="0" applyFont="1" applyBorder="1"/>
    <xf numFmtId="0" fontId="17" fillId="0" borderId="13" xfId="0" applyFont="1" applyBorder="1"/>
    <xf numFmtId="165" fontId="18" fillId="0" borderId="68" xfId="0" applyNumberFormat="1" applyFont="1" applyBorder="1" applyAlignment="1">
      <alignment horizontal="left"/>
    </xf>
    <xf numFmtId="0" fontId="1" fillId="6" borderId="0" xfId="6" applyFill="1"/>
    <xf numFmtId="0" fontId="19" fillId="6" borderId="0" xfId="6" applyFont="1" applyFill="1"/>
    <xf numFmtId="0" fontId="19" fillId="6" borderId="0" xfId="6" applyFont="1" applyFill="1" applyAlignment="1">
      <alignment horizontal="center"/>
    </xf>
    <xf numFmtId="0" fontId="1" fillId="0" borderId="0" xfId="6"/>
    <xf numFmtId="167" fontId="20" fillId="6" borderId="0" xfId="5" applyFont="1" applyFill="1" applyAlignment="1">
      <alignment horizontal="left"/>
    </xf>
    <xf numFmtId="0" fontId="20" fillId="6" borderId="0" xfId="6" applyFont="1" applyFill="1"/>
    <xf numFmtId="0" fontId="21" fillId="6" borderId="0" xfId="6" applyFont="1" applyFill="1" applyAlignment="1">
      <alignment horizontal="center"/>
    </xf>
    <xf numFmtId="0" fontId="20" fillId="6" borderId="0" xfId="6" applyFont="1" applyFill="1" applyAlignment="1">
      <alignment horizontal="right"/>
    </xf>
    <xf numFmtId="167" fontId="20" fillId="6" borderId="0" xfId="6" quotePrefix="1" applyNumberFormat="1" applyFont="1" applyFill="1" applyAlignment="1">
      <alignment horizontal="left" vertical="center"/>
    </xf>
    <xf numFmtId="0" fontId="20" fillId="6" borderId="0" xfId="6" quotePrefix="1" applyFont="1" applyFill="1"/>
    <xf numFmtId="166" fontId="22" fillId="0" borderId="0" xfId="3" applyFont="1"/>
    <xf numFmtId="0" fontId="20" fillId="6" borderId="0" xfId="6" applyFont="1" applyFill="1" applyAlignment="1">
      <alignment vertical="center"/>
    </xf>
    <xf numFmtId="0" fontId="21" fillId="6" borderId="0" xfId="6" applyFont="1" applyFill="1" applyAlignment="1">
      <alignment horizontal="center" vertical="center"/>
    </xf>
    <xf numFmtId="4" fontId="20" fillId="6" borderId="0" xfId="6" applyNumberFormat="1" applyFont="1" applyFill="1" applyAlignment="1">
      <alignment horizontal="left" vertical="center"/>
    </xf>
    <xf numFmtId="9" fontId="1" fillId="0" borderId="0" xfId="8" applyFont="1"/>
    <xf numFmtId="166" fontId="4" fillId="0" borderId="0" xfId="3" applyFont="1"/>
    <xf numFmtId="167" fontId="23" fillId="6" borderId="0" xfId="6" quotePrefix="1" applyNumberFormat="1" applyFont="1" applyFill="1" applyAlignment="1">
      <alignment horizontal="left" vertical="center"/>
    </xf>
    <xf numFmtId="167" fontId="20" fillId="6" borderId="0" xfId="5" applyFont="1" applyFill="1" applyAlignment="1">
      <alignment horizontal="right"/>
    </xf>
    <xf numFmtId="2" fontId="1" fillId="0" borderId="0" xfId="6" applyNumberFormat="1"/>
    <xf numFmtId="0" fontId="6" fillId="0" borderId="0" xfId="6" applyFont="1" applyAlignment="1">
      <alignment vertical="center"/>
    </xf>
    <xf numFmtId="0" fontId="6" fillId="0" borderId="0" xfId="6" applyFont="1" applyAlignment="1">
      <alignment horizontal="center" vertical="center"/>
    </xf>
    <xf numFmtId="4" fontId="6" fillId="0" borderId="0" xfId="6" applyNumberFormat="1" applyFont="1"/>
    <xf numFmtId="166" fontId="1" fillId="0" borderId="0" xfId="3" applyFont="1"/>
    <xf numFmtId="167" fontId="5" fillId="0" borderId="71" xfId="6" quotePrefix="1" applyNumberFormat="1" applyFont="1" applyBorder="1" applyAlignment="1">
      <alignment horizontal="center" vertical="center" wrapText="1"/>
    </xf>
    <xf numFmtId="167" fontId="5" fillId="0" borderId="61" xfId="6" quotePrefix="1" applyNumberFormat="1" applyFont="1" applyBorder="1" applyAlignment="1">
      <alignment horizontal="center" vertical="center" wrapText="1"/>
    </xf>
    <xf numFmtId="167" fontId="5" fillId="0" borderId="75" xfId="6" quotePrefix="1" applyNumberFormat="1" applyFont="1" applyBorder="1" applyAlignment="1">
      <alignment horizontal="center" vertical="center" wrapText="1"/>
    </xf>
    <xf numFmtId="0" fontId="4" fillId="0" borderId="0" xfId="6" applyFont="1" applyAlignment="1">
      <alignment horizontal="center"/>
    </xf>
    <xf numFmtId="0" fontId="1" fillId="0" borderId="0" xfId="6" applyAlignment="1">
      <alignment horizontal="center"/>
    </xf>
    <xf numFmtId="0" fontId="4" fillId="7" borderId="70" xfId="6" applyFont="1" applyFill="1" applyBorder="1" applyAlignment="1">
      <alignment vertical="center"/>
    </xf>
    <xf numFmtId="0" fontId="4" fillId="7" borderId="7" xfId="6" applyFont="1" applyFill="1" applyBorder="1" applyAlignment="1">
      <alignment vertical="center"/>
    </xf>
    <xf numFmtId="0" fontId="4" fillId="7" borderId="72" xfId="6" applyFont="1" applyFill="1" applyBorder="1" applyAlignment="1">
      <alignment vertical="center"/>
    </xf>
    <xf numFmtId="0" fontId="4" fillId="7" borderId="76" xfId="6" applyFont="1" applyFill="1" applyBorder="1" applyAlignment="1">
      <alignment horizontal="center" vertical="center"/>
    </xf>
    <xf numFmtId="166" fontId="4" fillId="7" borderId="8" xfId="3" applyFont="1" applyFill="1" applyBorder="1" applyAlignment="1" applyProtection="1">
      <alignment horizontal="center" vertical="center"/>
    </xf>
    <xf numFmtId="1" fontId="5" fillId="4" borderId="73" xfId="6" quotePrefix="1" applyNumberFormat="1" applyFont="1" applyFill="1" applyBorder="1" applyAlignment="1">
      <alignment horizontal="center" vertical="center"/>
    </xf>
    <xf numFmtId="167" fontId="5" fillId="4" borderId="0" xfId="6" applyNumberFormat="1" applyFont="1" applyFill="1" applyAlignment="1">
      <alignment horizontal="left" vertical="center" indent="1"/>
    </xf>
    <xf numFmtId="0" fontId="5" fillId="4" borderId="0" xfId="6" applyFont="1" applyFill="1"/>
    <xf numFmtId="10" fontId="5" fillId="4" borderId="21" xfId="6" applyNumberFormat="1" applyFont="1" applyFill="1" applyBorder="1" applyAlignment="1">
      <alignment horizontal="right" vertical="center"/>
    </xf>
    <xf numFmtId="10" fontId="5" fillId="4" borderId="62" xfId="6" applyNumberFormat="1" applyFont="1" applyFill="1" applyBorder="1" applyAlignment="1">
      <alignment horizontal="center" vertical="center"/>
    </xf>
    <xf numFmtId="166" fontId="5" fillId="4" borderId="77" xfId="3" applyFont="1" applyFill="1" applyBorder="1" applyAlignment="1" applyProtection="1">
      <alignment horizontal="right"/>
    </xf>
    <xf numFmtId="10" fontId="1" fillId="0" borderId="0" xfId="8" applyNumberFormat="1" applyFont="1" applyAlignment="1">
      <alignment horizontal="center"/>
    </xf>
    <xf numFmtId="44" fontId="1" fillId="0" borderId="0" xfId="9" applyFont="1"/>
    <xf numFmtId="44" fontId="1" fillId="0" borderId="0" xfId="9" applyFont="1" applyAlignment="1">
      <alignment horizontal="center"/>
    </xf>
    <xf numFmtId="1" fontId="4" fillId="7" borderId="73" xfId="6" applyNumberFormat="1" applyFont="1" applyFill="1" applyBorder="1" applyAlignment="1">
      <alignment vertical="center"/>
    </xf>
    <xf numFmtId="0" fontId="4" fillId="7" borderId="0" xfId="6" applyFont="1" applyFill="1" applyAlignment="1">
      <alignment horizontal="left" vertical="center" indent="1"/>
    </xf>
    <xf numFmtId="0" fontId="4" fillId="7" borderId="0" xfId="6" applyFont="1" applyFill="1" applyAlignment="1">
      <alignment vertical="center"/>
    </xf>
    <xf numFmtId="0" fontId="4" fillId="7" borderId="21" xfId="6" applyFont="1" applyFill="1" applyBorder="1" applyAlignment="1">
      <alignment horizontal="right" vertical="center"/>
    </xf>
    <xf numFmtId="0" fontId="4" fillId="7" borderId="62" xfId="6" applyFont="1" applyFill="1" applyBorder="1" applyAlignment="1">
      <alignment horizontal="center" vertical="center"/>
    </xf>
    <xf numFmtId="166" fontId="4" fillId="7" borderId="6" xfId="3" applyFont="1" applyFill="1" applyBorder="1" applyAlignment="1" applyProtection="1">
      <alignment horizontal="right"/>
    </xf>
    <xf numFmtId="167" fontId="5" fillId="4" borderId="0" xfId="6" quotePrefix="1" applyNumberFormat="1" applyFont="1" applyFill="1" applyAlignment="1">
      <alignment horizontal="left" vertical="center" indent="1"/>
    </xf>
    <xf numFmtId="167" fontId="5" fillId="4" borderId="21" xfId="6" applyNumberFormat="1" applyFont="1" applyFill="1" applyBorder="1" applyAlignment="1">
      <alignment horizontal="left" vertical="center"/>
    </xf>
    <xf numFmtId="167" fontId="5" fillId="4" borderId="62" xfId="6" applyNumberFormat="1" applyFont="1" applyFill="1" applyBorder="1" applyAlignment="1">
      <alignment horizontal="center" vertical="center"/>
    </xf>
    <xf numFmtId="1" fontId="5" fillId="7" borderId="73" xfId="6" applyNumberFormat="1" applyFont="1" applyFill="1" applyBorder="1" applyAlignment="1">
      <alignment vertical="center"/>
    </xf>
    <xf numFmtId="0" fontId="5" fillId="7" borderId="0" xfId="6" applyFont="1" applyFill="1" applyAlignment="1">
      <alignment horizontal="left" vertical="center" indent="1"/>
    </xf>
    <xf numFmtId="0" fontId="5" fillId="7" borderId="0" xfId="6" applyFont="1" applyFill="1" applyAlignment="1">
      <alignment vertical="center"/>
    </xf>
    <xf numFmtId="0" fontId="5" fillId="7" borderId="21" xfId="6" applyFont="1" applyFill="1" applyBorder="1" applyAlignment="1">
      <alignment horizontal="right" vertical="center"/>
    </xf>
    <xf numFmtId="0" fontId="5" fillId="7" borderId="62" xfId="6" applyFont="1" applyFill="1" applyBorder="1" applyAlignment="1">
      <alignment horizontal="center" vertical="center"/>
    </xf>
    <xf numFmtId="166" fontId="5" fillId="7" borderId="6" xfId="3" applyFont="1" applyFill="1" applyBorder="1" applyAlignment="1" applyProtection="1">
      <alignment horizontal="right"/>
    </xf>
    <xf numFmtId="170" fontId="5" fillId="7" borderId="73" xfId="6" applyNumberFormat="1" applyFont="1" applyFill="1" applyBorder="1" applyAlignment="1">
      <alignment vertical="center"/>
    </xf>
    <xf numFmtId="1" fontId="6" fillId="7" borderId="73" xfId="6" applyNumberFormat="1" applyFont="1" applyFill="1" applyBorder="1" applyAlignment="1">
      <alignment vertical="center"/>
    </xf>
    <xf numFmtId="0" fontId="6" fillId="7" borderId="0" xfId="6" applyFont="1" applyFill="1" applyAlignment="1">
      <alignment horizontal="left" vertical="center"/>
    </xf>
    <xf numFmtId="0" fontId="6" fillId="7" borderId="0" xfId="6" applyFont="1" applyFill="1" applyAlignment="1">
      <alignment vertical="center"/>
    </xf>
    <xf numFmtId="164" fontId="6" fillId="7" borderId="6" xfId="6" applyNumberFormat="1" applyFont="1" applyFill="1" applyBorder="1" applyAlignment="1">
      <alignment horizontal="right"/>
    </xf>
    <xf numFmtId="0" fontId="5" fillId="7" borderId="78" xfId="6" applyFont="1" applyFill="1" applyBorder="1" applyAlignment="1">
      <alignment horizontal="center" vertical="center"/>
    </xf>
    <xf numFmtId="0" fontId="6" fillId="7" borderId="73" xfId="6" applyFont="1" applyFill="1" applyBorder="1" applyAlignment="1">
      <alignment vertical="center"/>
    </xf>
    <xf numFmtId="166" fontId="5" fillId="3" borderId="6" xfId="3" applyFont="1" applyFill="1" applyBorder="1" applyAlignment="1" applyProtection="1">
      <alignment horizontal="right"/>
    </xf>
    <xf numFmtId="0" fontId="6" fillId="7" borderId="74" xfId="6" applyFont="1" applyFill="1" applyBorder="1" applyAlignment="1">
      <alignment vertical="center"/>
    </xf>
    <xf numFmtId="0" fontId="6" fillId="7" borderId="2" xfId="6" applyFont="1" applyFill="1" applyBorder="1" applyAlignment="1">
      <alignment vertical="center"/>
    </xf>
    <xf numFmtId="0" fontId="5" fillId="7" borderId="11" xfId="6" applyFont="1" applyFill="1" applyBorder="1" applyAlignment="1">
      <alignment horizontal="right" vertical="center"/>
    </xf>
    <xf numFmtId="164" fontId="6" fillId="7" borderId="3" xfId="6" applyNumberFormat="1" applyFont="1" applyFill="1" applyBorder="1" applyAlignment="1">
      <alignment horizontal="right"/>
    </xf>
    <xf numFmtId="165" fontId="17" fillId="0" borderId="69" xfId="0" applyNumberFormat="1" applyFont="1" applyBorder="1" applyAlignment="1">
      <alignment vertical="center" wrapText="1"/>
    </xf>
    <xf numFmtId="0" fontId="17" fillId="0" borderId="69" xfId="0" applyFont="1" applyBorder="1" applyAlignment="1">
      <alignment vertical="center" wrapText="1"/>
    </xf>
    <xf numFmtId="43" fontId="17" fillId="0" borderId="69" xfId="10" applyFont="1" applyBorder="1" applyAlignment="1">
      <alignment vertical="center"/>
    </xf>
    <xf numFmtId="0" fontId="20" fillId="6" borderId="0" xfId="6" applyFont="1" applyFill="1" applyAlignment="1">
      <alignment horizontal="left" wrapText="1"/>
    </xf>
    <xf numFmtId="167" fontId="5" fillId="0" borderId="70" xfId="6" quotePrefix="1" applyNumberFormat="1" applyFont="1" applyBorder="1" applyAlignment="1">
      <alignment horizontal="center" vertical="center" wrapText="1"/>
    </xf>
    <xf numFmtId="167" fontId="5" fillId="0" borderId="73" xfId="6" quotePrefix="1" applyNumberFormat="1" applyFont="1" applyBorder="1" applyAlignment="1">
      <alignment horizontal="center" vertical="center" wrapText="1"/>
    </xf>
    <xf numFmtId="167" fontId="5" fillId="0" borderId="74" xfId="6" quotePrefix="1" applyNumberFormat="1" applyFont="1" applyBorder="1" applyAlignment="1">
      <alignment horizontal="center" vertical="center" wrapText="1"/>
    </xf>
    <xf numFmtId="167" fontId="5" fillId="0" borderId="7" xfId="6" applyNumberFormat="1" applyFont="1" applyBorder="1" applyAlignment="1">
      <alignment horizontal="center" vertical="center"/>
    </xf>
    <xf numFmtId="167" fontId="5" fillId="0" borderId="72" xfId="6" applyNumberFormat="1" applyFont="1" applyBorder="1" applyAlignment="1">
      <alignment horizontal="center" vertical="center"/>
    </xf>
    <xf numFmtId="167" fontId="5" fillId="0" borderId="0" xfId="6" applyNumberFormat="1" applyFont="1" applyAlignment="1">
      <alignment horizontal="center" vertical="center"/>
    </xf>
    <xf numFmtId="167" fontId="5" fillId="0" borderId="21" xfId="6" applyNumberFormat="1" applyFont="1" applyBorder="1" applyAlignment="1">
      <alignment horizontal="center" vertical="center"/>
    </xf>
    <xf numFmtId="167" fontId="5" fillId="0" borderId="2" xfId="6" applyNumberFormat="1" applyFont="1" applyBorder="1" applyAlignment="1">
      <alignment horizontal="center" vertical="center"/>
    </xf>
    <xf numFmtId="167" fontId="5" fillId="0" borderId="11" xfId="6" applyNumberFormat="1" applyFont="1" applyBorder="1" applyAlignment="1">
      <alignment horizontal="center" vertical="center"/>
    </xf>
    <xf numFmtId="4" fontId="5" fillId="0" borderId="71" xfId="6" applyNumberFormat="1" applyFont="1" applyBorder="1" applyAlignment="1">
      <alignment horizontal="center" vertical="center"/>
    </xf>
    <xf numFmtId="4" fontId="5" fillId="0" borderId="8" xfId="6" applyNumberFormat="1" applyFont="1" applyBorder="1" applyAlignment="1">
      <alignment horizontal="center" vertical="center"/>
    </xf>
    <xf numFmtId="4" fontId="5" fillId="0" borderId="61" xfId="6" applyNumberFormat="1" applyFont="1" applyBorder="1" applyAlignment="1">
      <alignment horizontal="center" vertical="center"/>
    </xf>
    <xf numFmtId="4" fontId="5" fillId="0" borderId="6" xfId="6" applyNumberFormat="1" applyFont="1" applyBorder="1" applyAlignment="1">
      <alignment horizontal="center" vertical="center"/>
    </xf>
    <xf numFmtId="4" fontId="5" fillId="0" borderId="75" xfId="6" applyNumberFormat="1" applyFont="1" applyBorder="1" applyAlignment="1">
      <alignment horizontal="center" vertical="center"/>
    </xf>
    <xf numFmtId="4" fontId="5" fillId="0" borderId="3" xfId="6" applyNumberFormat="1" applyFont="1" applyBorder="1" applyAlignment="1">
      <alignment horizontal="center" vertical="center"/>
    </xf>
    <xf numFmtId="0" fontId="10" fillId="2" borderId="17" xfId="1" applyFont="1" applyFill="1" applyBorder="1" applyAlignment="1">
      <alignment horizontal="left" vertical="center" wrapText="1"/>
    </xf>
    <xf numFmtId="0" fontId="10" fillId="2" borderId="0" xfId="1" applyFont="1" applyFill="1" applyAlignment="1">
      <alignment horizontal="left" vertical="center" wrapText="1"/>
    </xf>
    <xf numFmtId="167" fontId="9" fillId="0" borderId="9" xfId="6" applyNumberFormat="1" applyFont="1" applyBorder="1" applyAlignment="1">
      <alignment horizontal="center" vertical="center"/>
    </xf>
    <xf numFmtId="167" fontId="9" fillId="0" borderId="10" xfId="6" applyNumberFormat="1" applyFont="1" applyBorder="1" applyAlignment="1">
      <alignment horizontal="center" vertical="center"/>
    </xf>
    <xf numFmtId="167" fontId="9" fillId="0" borderId="16" xfId="6" applyNumberFormat="1" applyFont="1" applyBorder="1" applyAlignment="1">
      <alignment horizontal="center" vertical="center"/>
    </xf>
    <xf numFmtId="167" fontId="9" fillId="0" borderId="20" xfId="6" applyNumberFormat="1" applyFont="1" applyBorder="1" applyAlignment="1">
      <alignment horizontal="center" vertical="center"/>
    </xf>
    <xf numFmtId="168" fontId="9" fillId="0" borderId="28" xfId="6" applyNumberFormat="1" applyFont="1" applyBorder="1" applyAlignment="1">
      <alignment horizontal="center" vertical="center"/>
    </xf>
    <xf numFmtId="168" fontId="9" fillId="0" borderId="29" xfId="6" applyNumberFormat="1" applyFont="1" applyBorder="1" applyAlignment="1">
      <alignment horizontal="center" vertical="center"/>
    </xf>
    <xf numFmtId="168" fontId="9" fillId="0" borderId="45" xfId="6" applyNumberFormat="1" applyFont="1" applyBorder="1" applyAlignment="1">
      <alignment horizontal="center" vertical="center"/>
    </xf>
    <xf numFmtId="168" fontId="9" fillId="3" borderId="28" xfId="6" applyNumberFormat="1" applyFont="1" applyFill="1" applyBorder="1" applyAlignment="1">
      <alignment horizontal="center" vertical="center"/>
    </xf>
    <xf numFmtId="168" fontId="9" fillId="3" borderId="29" xfId="6" applyNumberFormat="1" applyFont="1" applyFill="1" applyBorder="1" applyAlignment="1">
      <alignment horizontal="center" vertical="center"/>
    </xf>
    <xf numFmtId="168" fontId="9" fillId="3" borderId="45" xfId="6" applyNumberFormat="1" applyFont="1" applyFill="1" applyBorder="1" applyAlignment="1">
      <alignment horizontal="center" vertical="center"/>
    </xf>
    <xf numFmtId="168" fontId="9" fillId="3" borderId="32" xfId="6" applyNumberFormat="1" applyFont="1" applyFill="1" applyBorder="1" applyAlignment="1">
      <alignment horizontal="center" vertical="top"/>
    </xf>
    <xf numFmtId="168" fontId="9" fillId="3" borderId="57" xfId="6" applyNumberFormat="1" applyFont="1" applyFill="1" applyBorder="1" applyAlignment="1">
      <alignment horizontal="center" vertical="top"/>
    </xf>
    <xf numFmtId="168" fontId="9" fillId="3" borderId="48" xfId="6" applyNumberFormat="1" applyFont="1" applyFill="1" applyBorder="1" applyAlignment="1">
      <alignment horizontal="center" vertical="top"/>
    </xf>
    <xf numFmtId="0" fontId="10" fillId="2" borderId="29" xfId="1" applyFont="1" applyFill="1" applyBorder="1" applyAlignment="1">
      <alignment horizontal="left" vertical="center" wrapText="1"/>
    </xf>
    <xf numFmtId="167" fontId="9" fillId="0" borderId="15" xfId="6" applyNumberFormat="1" applyFont="1" applyBorder="1" applyAlignment="1">
      <alignment horizontal="center" vertical="center"/>
    </xf>
    <xf numFmtId="167" fontId="9" fillId="0" borderId="33" xfId="6" applyNumberFormat="1" applyFont="1" applyBorder="1" applyAlignment="1">
      <alignment horizontal="center" vertical="center"/>
    </xf>
    <xf numFmtId="167" fontId="9" fillId="0" borderId="30" xfId="6" applyNumberFormat="1" applyFont="1" applyBorder="1" applyAlignment="1">
      <alignment horizontal="center" vertical="center"/>
    </xf>
    <xf numFmtId="167" fontId="9" fillId="0" borderId="34" xfId="6" applyNumberFormat="1" applyFont="1" applyBorder="1" applyAlignment="1">
      <alignment horizontal="center" vertical="center"/>
    </xf>
    <xf numFmtId="167" fontId="9" fillId="0" borderId="31" xfId="6" applyNumberFormat="1" applyFont="1" applyBorder="1" applyAlignment="1">
      <alignment horizontal="center" vertical="center"/>
    </xf>
    <xf numFmtId="167" fontId="9" fillId="0" borderId="35" xfId="6" applyNumberFormat="1" applyFont="1" applyBorder="1" applyAlignment="1">
      <alignment horizontal="center" vertical="center"/>
    </xf>
    <xf numFmtId="167" fontId="9" fillId="3" borderId="9" xfId="6" applyNumberFormat="1" applyFont="1" applyFill="1" applyBorder="1" applyAlignment="1">
      <alignment horizontal="center" vertical="center" wrapText="1"/>
    </xf>
    <xf numFmtId="167" fontId="9" fillId="3" borderId="36" xfId="6" applyNumberFormat="1" applyFont="1" applyFill="1" applyBorder="1" applyAlignment="1">
      <alignment horizontal="center" vertical="center" wrapText="1"/>
    </xf>
    <xf numFmtId="4" fontId="9" fillId="0" borderId="32" xfId="6" applyNumberFormat="1" applyFont="1" applyBorder="1" applyAlignment="1">
      <alignment horizontal="center" vertical="center" wrapText="1"/>
    </xf>
    <xf numFmtId="4" fontId="9" fillId="0" borderId="37" xfId="6" applyNumberFormat="1" applyFont="1" applyBorder="1" applyAlignment="1">
      <alignment horizontal="center" vertical="center" wrapText="1"/>
    </xf>
    <xf numFmtId="168" fontId="9" fillId="3" borderId="32" xfId="6" applyNumberFormat="1" applyFont="1" applyFill="1" applyBorder="1" applyAlignment="1">
      <alignment horizontal="center"/>
    </xf>
    <xf numFmtId="168" fontId="9" fillId="3" borderId="66" xfId="6" applyNumberFormat="1" applyFont="1" applyFill="1" applyBorder="1" applyAlignment="1">
      <alignment horizontal="center"/>
    </xf>
    <xf numFmtId="168" fontId="9" fillId="3" borderId="32" xfId="6" applyNumberFormat="1" applyFont="1" applyFill="1" applyBorder="1" applyAlignment="1">
      <alignment horizontal="center" vertical="center"/>
    </xf>
    <xf numFmtId="168" fontId="9" fillId="3" borderId="66" xfId="6" applyNumberFormat="1" applyFont="1" applyFill="1" applyBorder="1" applyAlignment="1">
      <alignment horizontal="center" vertical="center"/>
    </xf>
    <xf numFmtId="168" fontId="9" fillId="3" borderId="48" xfId="6" applyNumberFormat="1" applyFont="1" applyFill="1" applyBorder="1" applyAlignment="1">
      <alignment horizontal="center" vertical="center"/>
    </xf>
    <xf numFmtId="0" fontId="10" fillId="2" borderId="61" xfId="1" applyFont="1" applyFill="1" applyBorder="1" applyAlignment="1">
      <alignment horizontal="left" vertical="center" wrapText="1"/>
    </xf>
    <xf numFmtId="167" fontId="9" fillId="0" borderId="36" xfId="6" applyNumberFormat="1" applyFont="1" applyBorder="1" applyAlignment="1">
      <alignment horizontal="center" vertical="center"/>
    </xf>
    <xf numFmtId="167" fontId="9" fillId="0" borderId="28" xfId="6" applyNumberFormat="1" applyFont="1" applyBorder="1" applyAlignment="1">
      <alignment horizontal="center" vertical="center" wrapText="1"/>
    </xf>
    <xf numFmtId="167" fontId="9" fillId="0" borderId="45" xfId="6" applyNumberFormat="1" applyFont="1" applyBorder="1" applyAlignment="1">
      <alignment horizontal="center" vertical="center" wrapText="1"/>
    </xf>
    <xf numFmtId="43" fontId="16" fillId="0" borderId="69" xfId="10" applyFont="1" applyBorder="1" applyAlignment="1">
      <alignment vertical="center"/>
    </xf>
    <xf numFmtId="0" fontId="16" fillId="0" borderId="5" xfId="0" quotePrefix="1" applyFont="1" applyBorder="1" applyAlignment="1">
      <alignment vertical="center"/>
    </xf>
    <xf numFmtId="43" fontId="16" fillId="0" borderId="69" xfId="10" applyFont="1" applyBorder="1"/>
    <xf numFmtId="43" fontId="17" fillId="0" borderId="69" xfId="10" applyFont="1" applyBorder="1"/>
    <xf numFmtId="43" fontId="16" fillId="0" borderId="14" xfId="0" applyNumberFormat="1" applyFont="1" applyBorder="1"/>
    <xf numFmtId="1" fontId="6" fillId="7" borderId="79" xfId="6" applyNumberFormat="1" applyFont="1" applyFill="1" applyBorder="1" applyAlignment="1">
      <alignment vertical="center"/>
    </xf>
    <xf numFmtId="0" fontId="6" fillId="7" borderId="13" xfId="6" applyFont="1" applyFill="1" applyBorder="1" applyAlignment="1">
      <alignment horizontal="left" vertical="center"/>
    </xf>
    <xf numFmtId="0" fontId="6" fillId="0" borderId="13" xfId="6" applyFont="1" applyBorder="1" applyAlignment="1">
      <alignment vertical="top" wrapText="1"/>
    </xf>
    <xf numFmtId="0" fontId="5" fillId="7" borderId="13" xfId="6" applyFont="1" applyFill="1" applyBorder="1" applyAlignment="1">
      <alignment horizontal="center" vertical="top"/>
    </xf>
    <xf numFmtId="0" fontId="5" fillId="7" borderId="80" xfId="6" applyFont="1" applyFill="1" applyBorder="1" applyAlignment="1">
      <alignment horizontal="center" vertical="center"/>
    </xf>
    <xf numFmtId="166" fontId="5" fillId="4" borderId="81" xfId="3" applyFont="1" applyFill="1" applyBorder="1" applyAlignment="1" applyProtection="1">
      <alignment horizontal="right"/>
    </xf>
  </cellXfs>
  <cellStyles count="11">
    <cellStyle name="Comma" xfId="10" builtinId="3"/>
    <cellStyle name="Comma 2" xfId="3" xr:uid="{A98E2D69-D80A-4342-8BFA-BE1A9A4B20FA}"/>
    <cellStyle name="Comma 2 2 26" xfId="7" xr:uid="{2324F7CC-3F66-487F-B50B-820DB3FDF94D}"/>
    <cellStyle name="Currency 2" xfId="9" xr:uid="{7AB42C34-779B-4BF4-B1B0-969D1C0679D7}"/>
    <cellStyle name="Normal" xfId="0" builtinId="0"/>
    <cellStyle name="Normal 2" xfId="1" xr:uid="{00000000-0005-0000-0000-000001000000}"/>
    <cellStyle name="Normal 2 2" xfId="6" xr:uid="{4F7C9E59-E377-481D-8C07-30E00D039333}"/>
    <cellStyle name="Normal 3" xfId="4" xr:uid="{35A54884-B4F5-4239-96B5-0542656E6088}"/>
    <cellStyle name="Normal_BILL2F~1" xfId="5" xr:uid="{02AD8FAE-8BA3-42C6-853B-C239165367B3}"/>
    <cellStyle name="Percent 2" xfId="8" xr:uid="{7D957DE9-07CE-4987-8FE5-633FFBDF65AC}"/>
    <cellStyle name="Sub Heading"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3.jpe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7</xdr:col>
      <xdr:colOff>50593</xdr:colOff>
      <xdr:row>2</xdr:row>
      <xdr:rowOff>196003</xdr:rowOff>
    </xdr:to>
    <xdr:pic>
      <xdr:nvPicPr>
        <xdr:cNvPr id="2" name="Picture 1">
          <a:extLst>
            <a:ext uri="{FF2B5EF4-FFF2-40B4-BE49-F238E27FC236}">
              <a16:creationId xmlns:a16="http://schemas.microsoft.com/office/drawing/2014/main" id="{84DA61B6-11E7-4E73-804D-AB82D0A7BF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1380" y="167640"/>
          <a:ext cx="1711753" cy="500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5543550</xdr:colOff>
      <xdr:row>1</xdr:row>
      <xdr:rowOff>0</xdr:rowOff>
    </xdr:from>
    <xdr:to>
      <xdr:col>1</xdr:col>
      <xdr:colOff>8529</xdr:colOff>
      <xdr:row>6</xdr:row>
      <xdr:rowOff>48932</xdr:rowOff>
    </xdr:to>
    <xdr:pic>
      <xdr:nvPicPr>
        <xdr:cNvPr id="2" name="Picture 1">
          <a:extLst>
            <a:ext uri="{FF2B5EF4-FFF2-40B4-BE49-F238E27FC236}">
              <a16:creationId xmlns:a16="http://schemas.microsoft.com/office/drawing/2014/main" id="{AF378934-0B96-4F29-A6F6-21206FDF1D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12" t="29809" r="22849" b="25269"/>
        <a:stretch/>
      </xdr:blipFill>
      <xdr:spPr>
        <a:xfrm>
          <a:off x="552450" y="175260"/>
          <a:ext cx="12339" cy="1108112"/>
        </a:xfrm>
        <a:prstGeom prst="rect">
          <a:avLst/>
        </a:prstGeom>
      </xdr:spPr>
    </xdr:pic>
    <xdr:clientData/>
  </xdr:twoCellAnchor>
  <xdr:twoCellAnchor editAs="oneCell">
    <xdr:from>
      <xdr:col>1</xdr:col>
      <xdr:colOff>5543550</xdr:colOff>
      <xdr:row>0</xdr:row>
      <xdr:rowOff>0</xdr:rowOff>
    </xdr:from>
    <xdr:to>
      <xdr:col>2</xdr:col>
      <xdr:colOff>8328</xdr:colOff>
      <xdr:row>5</xdr:row>
      <xdr:rowOff>222789</xdr:rowOff>
    </xdr:to>
    <xdr:pic>
      <xdr:nvPicPr>
        <xdr:cNvPr id="3" name="Picture 2">
          <a:extLst>
            <a:ext uri="{FF2B5EF4-FFF2-40B4-BE49-F238E27FC236}">
              <a16:creationId xmlns:a16="http://schemas.microsoft.com/office/drawing/2014/main" id="{655CCE69-EA1B-402E-806D-887EED6879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12" t="29809" r="22849" b="25269"/>
        <a:stretch/>
      </xdr:blipFill>
      <xdr:spPr>
        <a:xfrm>
          <a:off x="2503170" y="0"/>
          <a:ext cx="12138" cy="1205769"/>
        </a:xfrm>
        <a:prstGeom prst="rect">
          <a:avLst/>
        </a:prstGeom>
      </xdr:spPr>
    </xdr:pic>
    <xdr:clientData/>
  </xdr:twoCellAnchor>
  <xdr:twoCellAnchor editAs="oneCell">
    <xdr:from>
      <xdr:col>0</xdr:col>
      <xdr:colOff>5543550</xdr:colOff>
      <xdr:row>1</xdr:row>
      <xdr:rowOff>0</xdr:rowOff>
    </xdr:from>
    <xdr:to>
      <xdr:col>1</xdr:col>
      <xdr:colOff>8529</xdr:colOff>
      <xdr:row>3</xdr:row>
      <xdr:rowOff>5913</xdr:rowOff>
    </xdr:to>
    <xdr:pic>
      <xdr:nvPicPr>
        <xdr:cNvPr id="4" name="Picture 3">
          <a:extLst>
            <a:ext uri="{FF2B5EF4-FFF2-40B4-BE49-F238E27FC236}">
              <a16:creationId xmlns:a16="http://schemas.microsoft.com/office/drawing/2014/main" id="{54D186E6-83B1-4E8A-8758-45952EDEF81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312" t="29809" r="22849" b="25269"/>
        <a:stretch/>
      </xdr:blipFill>
      <xdr:spPr>
        <a:xfrm>
          <a:off x="552450" y="175260"/>
          <a:ext cx="12339" cy="356433"/>
        </a:xfrm>
        <a:prstGeom prst="rect">
          <a:avLst/>
        </a:prstGeom>
      </xdr:spPr>
    </xdr:pic>
    <xdr:clientData/>
  </xdr:twoCellAnchor>
  <xdr:twoCellAnchor editAs="oneCell">
    <xdr:from>
      <xdr:col>5</xdr:col>
      <xdr:colOff>417310</xdr:colOff>
      <xdr:row>0</xdr:row>
      <xdr:rowOff>113851</xdr:rowOff>
    </xdr:from>
    <xdr:to>
      <xdr:col>5</xdr:col>
      <xdr:colOff>2090247</xdr:colOff>
      <xdr:row>3</xdr:row>
      <xdr:rowOff>122116</xdr:rowOff>
    </xdr:to>
    <xdr:pic>
      <xdr:nvPicPr>
        <xdr:cNvPr id="5" name="Picture 4">
          <a:extLst>
            <a:ext uri="{FF2B5EF4-FFF2-40B4-BE49-F238E27FC236}">
              <a16:creationId xmlns:a16="http://schemas.microsoft.com/office/drawing/2014/main" id="{CA545B2D-AB63-4B84-A302-5548BDB7CB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38450" y="113851"/>
          <a:ext cx="1672937" cy="534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5543550</xdr:colOff>
      <xdr:row>1</xdr:row>
      <xdr:rowOff>0</xdr:rowOff>
    </xdr:from>
    <xdr:to>
      <xdr:col>1</xdr:col>
      <xdr:colOff>8529</xdr:colOff>
      <xdr:row>6</xdr:row>
      <xdr:rowOff>27161</xdr:rowOff>
    </xdr:to>
    <xdr:pic>
      <xdr:nvPicPr>
        <xdr:cNvPr id="2" name="Picture 1">
          <a:extLst>
            <a:ext uri="{FF2B5EF4-FFF2-40B4-BE49-F238E27FC236}">
              <a16:creationId xmlns:a16="http://schemas.microsoft.com/office/drawing/2014/main" id="{2F87942D-6B3B-4CB2-8469-5DEA1CC0FB3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312" t="29809" r="22849" b="25269"/>
        <a:stretch/>
      </xdr:blipFill>
      <xdr:spPr>
        <a:xfrm>
          <a:off x="704850" y="175260"/>
          <a:ext cx="12339" cy="1086341"/>
        </a:xfrm>
        <a:prstGeom prst="rect">
          <a:avLst/>
        </a:prstGeom>
      </xdr:spPr>
    </xdr:pic>
    <xdr:clientData/>
  </xdr:twoCellAnchor>
  <xdr:twoCellAnchor editAs="oneCell">
    <xdr:from>
      <xdr:col>4</xdr:col>
      <xdr:colOff>2118</xdr:colOff>
      <xdr:row>0</xdr:row>
      <xdr:rowOff>89428</xdr:rowOff>
    </xdr:from>
    <xdr:to>
      <xdr:col>4</xdr:col>
      <xdr:colOff>1670903</xdr:colOff>
      <xdr:row>2</xdr:row>
      <xdr:rowOff>71966</xdr:rowOff>
    </xdr:to>
    <xdr:pic>
      <xdr:nvPicPr>
        <xdr:cNvPr id="3" name="Picture 2">
          <a:extLst>
            <a:ext uri="{FF2B5EF4-FFF2-40B4-BE49-F238E27FC236}">
              <a16:creationId xmlns:a16="http://schemas.microsoft.com/office/drawing/2014/main" id="{297F2DC0-881E-44E3-8852-7C02BECF8F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27758" y="89428"/>
          <a:ext cx="1668785" cy="333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1219201</xdr:colOff>
      <xdr:row>0</xdr:row>
      <xdr:rowOff>100011</xdr:rowOff>
    </xdr:from>
    <xdr:to>
      <xdr:col>4</xdr:col>
      <xdr:colOff>2889044</xdr:colOff>
      <xdr:row>2</xdr:row>
      <xdr:rowOff>171925</xdr:rowOff>
    </xdr:to>
    <xdr:pic>
      <xdr:nvPicPr>
        <xdr:cNvPr id="2" name="Picture 1">
          <a:extLst>
            <a:ext uri="{FF2B5EF4-FFF2-40B4-BE49-F238E27FC236}">
              <a16:creationId xmlns:a16="http://schemas.microsoft.com/office/drawing/2014/main" id="{3697B630-8F7D-4485-8B67-181FDFC0ED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3441" y="100011"/>
          <a:ext cx="1669843" cy="422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787401</xdr:colOff>
      <xdr:row>0</xdr:row>
      <xdr:rowOff>57678</xdr:rowOff>
    </xdr:from>
    <xdr:to>
      <xdr:col>5</xdr:col>
      <xdr:colOff>1230424</xdr:colOff>
      <xdr:row>2</xdr:row>
      <xdr:rowOff>129592</xdr:rowOff>
    </xdr:to>
    <xdr:pic>
      <xdr:nvPicPr>
        <xdr:cNvPr id="3" name="Picture 2">
          <a:extLst>
            <a:ext uri="{FF2B5EF4-FFF2-40B4-BE49-F238E27FC236}">
              <a16:creationId xmlns:a16="http://schemas.microsoft.com/office/drawing/2014/main" id="{3ADB341E-039A-4F0C-AFFD-D23CCB5A7F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8801" y="57678"/>
          <a:ext cx="1670690" cy="427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7FBC-CAA2-4BD7-8E22-42F1AAF661F1}">
  <dimension ref="A1:O37"/>
  <sheetViews>
    <sheetView tabSelected="1" view="pageBreakPreview" zoomScale="90" zoomScaleNormal="100" zoomScaleSheetLayoutView="90" workbookViewId="0">
      <selection activeCell="D31" sqref="D31"/>
    </sheetView>
  </sheetViews>
  <sheetFormatPr defaultColWidth="11" defaultRowHeight="13.2" x14ac:dyDescent="0.25"/>
  <cols>
    <col min="1" max="1" width="3.6640625" style="343" customWidth="1"/>
    <col min="2" max="2" width="20.109375" style="343" customWidth="1"/>
    <col min="3" max="3" width="13.44140625" style="343" customWidth="1"/>
    <col min="4" max="4" width="43.6640625" style="343" customWidth="1"/>
    <col min="5" max="5" width="24.5546875" style="343" customWidth="1"/>
    <col min="6" max="6" width="6.5546875" style="367" customWidth="1"/>
    <col min="7" max="7" width="17.6640625" style="343" customWidth="1"/>
    <col min="8" max="8" width="3.6640625" style="343" customWidth="1"/>
    <col min="9" max="9" width="6.44140625" style="343" customWidth="1"/>
    <col min="10" max="10" width="1.88671875" style="343" customWidth="1"/>
    <col min="11" max="11" width="19" style="343" customWidth="1"/>
    <col min="12" max="12" width="1.88671875" style="343" customWidth="1"/>
    <col min="13" max="13" width="14.44140625" style="343" customWidth="1"/>
    <col min="14" max="14" width="1.88671875" style="343" customWidth="1"/>
    <col min="15" max="15" width="16.6640625" style="343" customWidth="1"/>
    <col min="16" max="16" width="1.88671875" style="343" customWidth="1"/>
    <col min="17" max="17" width="15.5546875" style="343" customWidth="1"/>
    <col min="18" max="18" width="1.88671875" style="343" customWidth="1"/>
    <col min="19" max="19" width="6.44140625" style="343" customWidth="1"/>
    <col min="20" max="20" width="1.88671875" style="343" customWidth="1"/>
    <col min="21" max="21" width="14.44140625" style="343" customWidth="1"/>
    <col min="22" max="22" width="1.88671875" style="343" customWidth="1"/>
    <col min="23" max="23" width="15.5546875" style="343" customWidth="1"/>
    <col min="24" max="24" width="1.88671875" style="343" customWidth="1"/>
    <col min="25" max="25" width="14.44140625" style="343" customWidth="1"/>
    <col min="26" max="26" width="1.88671875" style="343" customWidth="1"/>
    <col min="27" max="27" width="15.5546875" style="343" customWidth="1"/>
    <col min="28" max="28" width="1.88671875" style="343" customWidth="1"/>
    <col min="29" max="29" width="11" style="343"/>
    <col min="30" max="30" width="1.88671875" style="343" customWidth="1"/>
    <col min="31" max="31" width="6.44140625" style="343" customWidth="1"/>
    <col min="32" max="32" width="1.88671875" style="343" customWidth="1"/>
    <col min="33" max="33" width="54.44140625" style="343" customWidth="1"/>
    <col min="34" max="34" width="1.88671875" style="343" customWidth="1"/>
    <col min="35" max="35" width="6.44140625" style="343" customWidth="1"/>
    <col min="36" max="36" width="1.88671875" style="343" customWidth="1"/>
    <col min="37" max="37" width="9.88671875" style="343" customWidth="1"/>
    <col min="38" max="38" width="1.88671875" style="343" customWidth="1"/>
    <col min="39" max="39" width="9.88671875" style="343" customWidth="1"/>
    <col min="40" max="40" width="1.88671875" style="343" customWidth="1"/>
    <col min="41" max="41" width="11" style="343"/>
    <col min="42" max="42" width="1.88671875" style="343" customWidth="1"/>
    <col min="43" max="43" width="9.88671875" style="343" customWidth="1"/>
    <col min="44" max="44" width="1.88671875" style="343" customWidth="1"/>
    <col min="45" max="45" width="9.88671875" style="343" customWidth="1"/>
    <col min="46" max="46" width="1.88671875" style="343" customWidth="1"/>
    <col min="47" max="47" width="11" style="343"/>
    <col min="48" max="48" width="1.88671875" style="343" customWidth="1"/>
    <col min="49" max="49" width="6.44140625" style="343" customWidth="1"/>
    <col min="50" max="50" width="1.88671875" style="343" customWidth="1"/>
    <col min="51" max="51" width="9.88671875" style="343" customWidth="1"/>
    <col min="52" max="52" width="1.88671875" style="343" customWidth="1"/>
    <col min="53" max="53" width="11" style="343"/>
    <col min="54" max="54" width="1.88671875" style="343" customWidth="1"/>
    <col min="55" max="55" width="9.88671875" style="343" customWidth="1"/>
    <col min="56" max="56" width="1.88671875" style="343" customWidth="1"/>
    <col min="57" max="57" width="9.88671875" style="343" customWidth="1"/>
    <col min="58" max="58" width="1.88671875" style="343" customWidth="1"/>
    <col min="59" max="59" width="11" style="343"/>
    <col min="60" max="60" width="1.88671875" style="343" customWidth="1"/>
    <col min="61" max="61" width="11" style="343"/>
    <col min="62" max="62" width="1.88671875" style="343" customWidth="1"/>
    <col min="63" max="63" width="6.44140625" style="343" customWidth="1"/>
    <col min="64" max="64" width="1.88671875" style="343" customWidth="1"/>
    <col min="65" max="65" width="80.6640625" style="343" customWidth="1"/>
    <col min="66" max="66" width="1.88671875" style="343" customWidth="1"/>
    <col min="67" max="67" width="13.33203125" style="343" customWidth="1"/>
    <col min="68" max="68" width="1.88671875" style="343" customWidth="1"/>
    <col min="69" max="69" width="16.6640625" style="343" customWidth="1"/>
    <col min="70" max="70" width="1.88671875" style="343" customWidth="1"/>
    <col min="71" max="71" width="16.6640625" style="343" customWidth="1"/>
    <col min="72" max="72" width="1.88671875" style="343" customWidth="1"/>
    <col min="73" max="73" width="16.6640625" style="343" customWidth="1"/>
    <col min="74" max="74" width="1.88671875" style="343" customWidth="1"/>
    <col min="75" max="75" width="16.6640625" style="343" customWidth="1"/>
    <col min="76" max="76" width="1.88671875" style="343" customWidth="1"/>
    <col min="77" max="77" width="16.6640625" style="343" customWidth="1"/>
    <col min="78" max="78" width="1.88671875" style="343" customWidth="1"/>
    <col min="79" max="79" width="16.6640625" style="343" customWidth="1"/>
    <col min="80" max="80" width="1.88671875" style="343" customWidth="1"/>
    <col min="81" max="81" width="11" style="343"/>
    <col min="82" max="82" width="1.88671875" style="343" customWidth="1"/>
    <col min="83" max="83" width="7.5546875" style="343" customWidth="1"/>
    <col min="84" max="84" width="1.88671875" style="343" customWidth="1"/>
    <col min="85" max="85" width="97.88671875" style="343" customWidth="1"/>
    <col min="86" max="86" width="1.88671875" style="343" customWidth="1"/>
    <col min="87" max="87" width="11" style="343"/>
    <col min="88" max="88" width="1.88671875" style="343" customWidth="1"/>
    <col min="89" max="89" width="16.6640625" style="343" customWidth="1"/>
    <col min="90" max="90" width="1.88671875" style="343" customWidth="1"/>
    <col min="91" max="91" width="14.44140625" style="343" customWidth="1"/>
    <col min="92" max="92" width="1.88671875" style="343" customWidth="1"/>
    <col min="93" max="93" width="14.44140625" style="343" customWidth="1"/>
    <col min="94" max="94" width="1.88671875" style="343" customWidth="1"/>
    <col min="95" max="95" width="14.44140625" style="343" customWidth="1"/>
    <col min="96" max="97" width="1.88671875" style="343" customWidth="1"/>
    <col min="98" max="98" width="12.109375" style="343" customWidth="1"/>
    <col min="99" max="99" width="1.88671875" style="343" customWidth="1"/>
    <col min="100" max="100" width="64.6640625" style="343" customWidth="1"/>
    <col min="101" max="101" width="1.88671875" style="343" customWidth="1"/>
    <col min="102" max="102" width="21.33203125" style="343" customWidth="1"/>
    <col min="103" max="103" width="1.88671875" style="343" customWidth="1"/>
    <col min="104" max="104" width="21.33203125" style="343" customWidth="1"/>
    <col min="105" max="105" width="1.88671875" style="343" customWidth="1"/>
    <col min="106" max="106" width="21.33203125" style="343" customWidth="1"/>
    <col min="107" max="107" width="1.88671875" style="343" customWidth="1"/>
    <col min="108" max="108" width="21.33203125" style="343" customWidth="1"/>
    <col min="109" max="109" width="1.88671875" style="343" customWidth="1"/>
    <col min="110" max="110" width="21.33203125" style="343" customWidth="1"/>
    <col min="111" max="111" width="1.88671875" style="343" customWidth="1"/>
    <col min="112" max="112" width="11" style="343"/>
    <col min="113" max="113" width="1.88671875" style="343" customWidth="1"/>
    <col min="114" max="114" width="11" style="343"/>
    <col min="115" max="115" width="1.88671875" style="343" customWidth="1"/>
    <col min="116" max="116" width="65.88671875" style="343" customWidth="1"/>
    <col min="117" max="117" width="1.88671875" style="343" customWidth="1"/>
    <col min="118" max="118" width="14.44140625" style="343" customWidth="1"/>
    <col min="119" max="119" width="1.88671875" style="343" customWidth="1"/>
    <col min="120" max="120" width="14.44140625" style="343" customWidth="1"/>
    <col min="121" max="121" width="1.88671875" style="343" customWidth="1"/>
    <col min="122" max="122" width="14.44140625" style="343" customWidth="1"/>
    <col min="123" max="123" width="1.88671875" style="343" customWidth="1"/>
    <col min="124" max="124" width="14.44140625" style="343" customWidth="1"/>
    <col min="125" max="125" width="1.88671875" style="343" customWidth="1"/>
    <col min="126" max="127" width="11" style="343"/>
    <col min="128" max="128" width="1.88671875" style="343" customWidth="1"/>
    <col min="129" max="129" width="11" style="343"/>
    <col min="130" max="130" width="1.88671875" style="343" customWidth="1"/>
    <col min="131" max="131" width="65.88671875" style="343" customWidth="1"/>
    <col min="132" max="132" width="1.88671875" style="343" customWidth="1"/>
    <col min="133" max="133" width="19" style="343" customWidth="1"/>
    <col min="134" max="134" width="1.88671875" style="343" customWidth="1"/>
    <col min="135" max="135" width="19" style="343" customWidth="1"/>
    <col min="136" max="136" width="1.88671875" style="343" customWidth="1"/>
    <col min="137" max="137" width="19" style="343" customWidth="1"/>
    <col min="138" max="138" width="1.88671875" style="343" customWidth="1"/>
    <col min="139" max="139" width="19" style="343" customWidth="1"/>
    <col min="140" max="140" width="1.88671875" style="343" customWidth="1"/>
    <col min="141" max="141" width="11" style="343"/>
    <col min="142" max="142" width="1.88671875" style="343" customWidth="1"/>
    <col min="143" max="143" width="7.5546875" style="343" customWidth="1"/>
    <col min="144" max="144" width="1.88671875" style="343" customWidth="1"/>
    <col min="145" max="145" width="46.44140625" style="343" customWidth="1"/>
    <col min="146" max="146" width="1.88671875" style="343" customWidth="1"/>
    <col min="147" max="147" width="16.6640625" style="343" customWidth="1"/>
    <col min="148" max="148" width="1.88671875" style="343" customWidth="1"/>
    <col min="149" max="149" width="16.6640625" style="343" customWidth="1"/>
    <col min="150" max="150" width="1.88671875" style="343" customWidth="1"/>
    <col min="151" max="151" width="16.6640625" style="343" customWidth="1"/>
    <col min="152" max="152" width="1.88671875" style="343" customWidth="1"/>
    <col min="153" max="153" width="9.88671875" style="343" customWidth="1"/>
    <col min="154" max="154" width="1.88671875" style="343" customWidth="1"/>
    <col min="155" max="155" width="16.6640625" style="343" customWidth="1"/>
    <col min="156" max="156" width="1.88671875" style="343" customWidth="1"/>
    <col min="157" max="157" width="16.6640625" style="343" customWidth="1"/>
    <col min="158" max="158" width="1.88671875" style="343" customWidth="1"/>
    <col min="159" max="159" width="16.6640625" style="343" customWidth="1"/>
    <col min="160" max="160" width="1.88671875" style="343" customWidth="1"/>
    <col min="161" max="16384" width="11" style="343"/>
  </cols>
  <sheetData>
    <row r="1" spans="1:15" x14ac:dyDescent="0.25">
      <c r="A1" s="340"/>
      <c r="B1" s="341"/>
      <c r="C1" s="341"/>
      <c r="D1" s="341"/>
      <c r="E1" s="341"/>
      <c r="F1" s="342"/>
      <c r="G1" s="341"/>
      <c r="H1" s="341"/>
    </row>
    <row r="2" spans="1:15" ht="24" customHeight="1" x14ac:dyDescent="0.25">
      <c r="A2" s="340"/>
      <c r="B2" s="344" t="s">
        <v>126</v>
      </c>
      <c r="C2" s="344"/>
      <c r="D2" s="345" t="s">
        <v>127</v>
      </c>
      <c r="E2" s="345"/>
      <c r="F2" s="346"/>
      <c r="G2" s="347"/>
      <c r="H2" s="341"/>
    </row>
    <row r="3" spans="1:15" ht="50.25" customHeight="1" x14ac:dyDescent="0.25">
      <c r="A3" s="340"/>
      <c r="B3" s="348" t="s">
        <v>128</v>
      </c>
      <c r="C3" s="348"/>
      <c r="D3" s="412" t="s">
        <v>172</v>
      </c>
      <c r="E3" s="412"/>
      <c r="F3" s="346"/>
      <c r="G3" s="347"/>
      <c r="H3" s="341"/>
    </row>
    <row r="4" spans="1:15" ht="24" customHeight="1" x14ac:dyDescent="0.25">
      <c r="A4" s="340"/>
      <c r="B4" s="348" t="s">
        <v>129</v>
      </c>
      <c r="C4" s="348"/>
      <c r="D4" s="345" t="s">
        <v>130</v>
      </c>
      <c r="E4" s="345"/>
      <c r="F4" s="346"/>
      <c r="G4" s="347"/>
      <c r="H4" s="341"/>
    </row>
    <row r="5" spans="1:15" ht="24" customHeight="1" x14ac:dyDescent="0.25">
      <c r="A5" s="340"/>
      <c r="B5" s="348" t="s">
        <v>131</v>
      </c>
      <c r="C5" s="348"/>
      <c r="D5" s="345"/>
      <c r="E5" s="345"/>
      <c r="F5" s="346"/>
      <c r="G5" s="347"/>
      <c r="H5" s="341"/>
    </row>
    <row r="6" spans="1:15" ht="18" customHeight="1" x14ac:dyDescent="0.25">
      <c r="A6" s="340"/>
      <c r="B6" s="348"/>
      <c r="C6" s="348"/>
      <c r="D6" s="349"/>
      <c r="E6" s="345"/>
      <c r="F6" s="346"/>
      <c r="G6" s="347"/>
      <c r="H6" s="341"/>
    </row>
    <row r="7" spans="1:15" ht="18" customHeight="1" x14ac:dyDescent="0.25">
      <c r="A7" s="340"/>
      <c r="B7" s="348" t="s">
        <v>132</v>
      </c>
      <c r="C7" s="345"/>
      <c r="D7" s="349" t="s">
        <v>133</v>
      </c>
      <c r="E7" s="345"/>
      <c r="F7" s="346"/>
      <c r="G7" s="347"/>
      <c r="H7" s="341"/>
      <c r="K7" s="350"/>
    </row>
    <row r="8" spans="1:15" ht="10.5" customHeight="1" x14ac:dyDescent="0.25">
      <c r="A8" s="340"/>
      <c r="B8" s="348"/>
      <c r="C8" s="345"/>
      <c r="D8" s="349"/>
      <c r="E8" s="345"/>
      <c r="F8" s="346"/>
      <c r="G8" s="347"/>
      <c r="H8" s="341"/>
    </row>
    <row r="9" spans="1:15" ht="18" customHeight="1" x14ac:dyDescent="0.25">
      <c r="A9" s="340"/>
      <c r="B9" s="344" t="s">
        <v>134</v>
      </c>
      <c r="C9" s="344"/>
      <c r="D9" s="351"/>
      <c r="E9" s="351"/>
      <c r="F9" s="352"/>
      <c r="G9" s="353"/>
      <c r="H9" s="341"/>
    </row>
    <row r="10" spans="1:15" ht="11.25" customHeight="1" x14ac:dyDescent="0.25">
      <c r="A10" s="340"/>
      <c r="B10" s="344"/>
      <c r="C10" s="344"/>
      <c r="D10" s="351"/>
      <c r="E10" s="351"/>
      <c r="F10" s="352"/>
      <c r="G10" s="353"/>
      <c r="H10" s="341"/>
      <c r="K10" s="354"/>
      <c r="O10" s="355"/>
    </row>
    <row r="11" spans="1:15" ht="15.9" customHeight="1" x14ac:dyDescent="0.25">
      <c r="A11" s="340"/>
      <c r="B11" s="356" t="s">
        <v>135</v>
      </c>
      <c r="C11" s="356"/>
      <c r="D11" s="351"/>
      <c r="E11" s="351"/>
      <c r="F11" s="352"/>
      <c r="G11" s="357"/>
      <c r="H11" s="341"/>
      <c r="M11" s="358"/>
    </row>
    <row r="12" spans="1:15" ht="14.4" thickBot="1" x14ac:dyDescent="0.3">
      <c r="B12" s="359"/>
      <c r="C12" s="359"/>
      <c r="E12" s="359"/>
      <c r="F12" s="360"/>
      <c r="G12" s="361"/>
      <c r="K12" s="362"/>
    </row>
    <row r="13" spans="1:15" ht="12.75" customHeight="1" x14ac:dyDescent="0.25">
      <c r="B13" s="413" t="s">
        <v>136</v>
      </c>
      <c r="C13" s="363"/>
      <c r="D13" s="416" t="s">
        <v>9</v>
      </c>
      <c r="E13" s="417"/>
      <c r="F13" s="422" t="s">
        <v>84</v>
      </c>
      <c r="G13" s="423"/>
    </row>
    <row r="14" spans="1:15" ht="13.8" x14ac:dyDescent="0.25">
      <c r="B14" s="414"/>
      <c r="C14" s="364"/>
      <c r="D14" s="418"/>
      <c r="E14" s="419"/>
      <c r="F14" s="424"/>
      <c r="G14" s="425"/>
    </row>
    <row r="15" spans="1:15" ht="14.4" thickBot="1" x14ac:dyDescent="0.3">
      <c r="B15" s="415"/>
      <c r="C15" s="365"/>
      <c r="D15" s="420"/>
      <c r="E15" s="421"/>
      <c r="F15" s="426"/>
      <c r="G15" s="427"/>
      <c r="K15" s="366"/>
      <c r="O15" s="367"/>
    </row>
    <row r="16" spans="1:15" ht="15" customHeight="1" x14ac:dyDescent="0.25">
      <c r="B16" s="368"/>
      <c r="C16" s="369"/>
      <c r="D16" s="369"/>
      <c r="E16" s="370"/>
      <c r="F16" s="371"/>
      <c r="G16" s="372"/>
      <c r="O16" s="367"/>
    </row>
    <row r="17" spans="2:15" ht="39.75" customHeight="1" x14ac:dyDescent="0.25">
      <c r="B17" s="373">
        <f>IF(C17&lt;&gt;"",1,"")</f>
        <v>1</v>
      </c>
      <c r="C17" s="374" t="s">
        <v>137</v>
      </c>
      <c r="D17" s="375"/>
      <c r="E17" s="376"/>
      <c r="F17" s="377" t="s">
        <v>138</v>
      </c>
      <c r="G17" s="378">
        <f>'1. P&amp;G'!F96</f>
        <v>0</v>
      </c>
      <c r="I17" s="362"/>
      <c r="K17" s="379"/>
      <c r="M17" s="380"/>
      <c r="O17" s="381"/>
    </row>
    <row r="18" spans="2:15" ht="20.25" customHeight="1" x14ac:dyDescent="0.25">
      <c r="B18" s="382"/>
      <c r="C18" s="383"/>
      <c r="D18" s="384"/>
      <c r="E18" s="385"/>
      <c r="F18" s="386"/>
      <c r="G18" s="387"/>
      <c r="K18" s="379"/>
      <c r="M18" s="380"/>
      <c r="O18" s="381"/>
    </row>
    <row r="19" spans="2:15" ht="28.5" customHeight="1" x14ac:dyDescent="0.25">
      <c r="B19" s="373">
        <f>IF(C19&lt;&gt;"",B17+1,"")</f>
        <v>2</v>
      </c>
      <c r="C19" s="388" t="s">
        <v>139</v>
      </c>
      <c r="D19" s="374"/>
      <c r="E19" s="389"/>
      <c r="F19" s="390" t="str">
        <f>IF(B19&lt;&gt;"","R","")</f>
        <v>R</v>
      </c>
      <c r="G19" s="378">
        <f>'2. H&amp;S'!E121</f>
        <v>0</v>
      </c>
      <c r="K19" s="379"/>
      <c r="M19" s="380"/>
      <c r="O19" s="381"/>
    </row>
    <row r="20" spans="2:15" ht="15" customHeight="1" x14ac:dyDescent="0.25">
      <c r="B20" s="391"/>
      <c r="C20" s="392"/>
      <c r="D20" s="393"/>
      <c r="E20" s="394"/>
      <c r="F20" s="395"/>
      <c r="G20" s="396"/>
      <c r="K20" s="379"/>
      <c r="M20" s="380"/>
      <c r="O20" s="381"/>
    </row>
    <row r="21" spans="2:15" ht="32.25" customHeight="1" x14ac:dyDescent="0.25">
      <c r="B21" s="373">
        <f>IF(C21&lt;&gt;"",B19+1,"")</f>
        <v>3</v>
      </c>
      <c r="C21" s="388" t="s">
        <v>140</v>
      </c>
      <c r="D21" s="374"/>
      <c r="E21" s="389"/>
      <c r="F21" s="390" t="str">
        <f>IF(B21&lt;&gt;"","R","")</f>
        <v>R</v>
      </c>
      <c r="G21" s="378">
        <f>' 3. Environmental'!E74</f>
        <v>0</v>
      </c>
      <c r="K21" s="379"/>
      <c r="M21" s="380"/>
      <c r="O21" s="381"/>
    </row>
    <row r="22" spans="2:15" ht="13.8" x14ac:dyDescent="0.25">
      <c r="B22" s="391"/>
      <c r="C22" s="392"/>
      <c r="D22" s="393"/>
      <c r="E22" s="394"/>
      <c r="F22" s="395"/>
      <c r="G22" s="396"/>
      <c r="K22" s="379"/>
      <c r="M22" s="380"/>
      <c r="O22" s="381"/>
    </row>
    <row r="23" spans="2:15" ht="32.25" customHeight="1" x14ac:dyDescent="0.25">
      <c r="B23" s="373">
        <f>IF(C23&lt;&gt;"",B21+1,"")</f>
        <v>4</v>
      </c>
      <c r="C23" s="388" t="s">
        <v>171</v>
      </c>
      <c r="D23" s="374"/>
      <c r="E23" s="389"/>
      <c r="F23" s="390" t="str">
        <f>IF(B23&lt;&gt;"","R","")</f>
        <v>R</v>
      </c>
      <c r="G23" s="378">
        <f>'4. Security Upgrades'!F38</f>
        <v>0</v>
      </c>
      <c r="K23" s="379"/>
      <c r="M23" s="380"/>
      <c r="O23" s="381"/>
    </row>
    <row r="24" spans="2:15" ht="15" customHeight="1" x14ac:dyDescent="0.25">
      <c r="B24" s="397"/>
      <c r="C24" s="392"/>
      <c r="D24" s="393"/>
      <c r="E24" s="394"/>
      <c r="F24" s="395"/>
      <c r="G24" s="396"/>
      <c r="K24" s="379"/>
      <c r="M24" s="380"/>
      <c r="O24" s="381"/>
    </row>
    <row r="25" spans="2:15" ht="15" customHeight="1" x14ac:dyDescent="0.25">
      <c r="B25" s="398"/>
      <c r="C25" s="399"/>
      <c r="D25" s="400"/>
      <c r="E25" s="394"/>
      <c r="F25" s="395"/>
      <c r="G25" s="401"/>
    </row>
    <row r="26" spans="2:15" ht="15" customHeight="1" thickBot="1" x14ac:dyDescent="0.3">
      <c r="B26" s="398"/>
      <c r="C26" s="399"/>
      <c r="D26" s="400"/>
      <c r="E26" s="394"/>
      <c r="F26" s="395"/>
      <c r="G26" s="401"/>
    </row>
    <row r="27" spans="2:15" ht="18.75" customHeight="1" thickBot="1" x14ac:dyDescent="0.3">
      <c r="B27" s="468"/>
      <c r="C27" s="469"/>
      <c r="D27" s="470"/>
      <c r="E27" s="471" t="s">
        <v>141</v>
      </c>
      <c r="F27" s="472" t="s">
        <v>138</v>
      </c>
      <c r="G27" s="473">
        <f>SUM(G17:G24)</f>
        <v>0</v>
      </c>
    </row>
    <row r="28" spans="2:15" ht="15" hidden="1" customHeight="1" x14ac:dyDescent="0.25">
      <c r="B28" s="403"/>
      <c r="C28" s="400"/>
      <c r="D28" s="400"/>
      <c r="E28" s="394"/>
      <c r="F28" s="395"/>
      <c r="G28" s="404"/>
    </row>
    <row r="29" spans="2:15" ht="14.4" hidden="1" thickBot="1" x14ac:dyDescent="0.3">
      <c r="B29" s="405"/>
      <c r="C29" s="406"/>
      <c r="D29" s="406"/>
      <c r="E29" s="407"/>
      <c r="F29" s="402"/>
      <c r="G29" s="408"/>
    </row>
    <row r="30" spans="2:15" ht="15" customHeight="1" x14ac:dyDescent="0.25"/>
    <row r="35" spans="7:7" x14ac:dyDescent="0.25">
      <c r="G35" s="362"/>
    </row>
    <row r="36" spans="7:7" x14ac:dyDescent="0.25">
      <c r="G36" s="358"/>
    </row>
    <row r="37" spans="7:7" x14ac:dyDescent="0.25">
      <c r="G37" s="362"/>
    </row>
  </sheetData>
  <mergeCells count="4">
    <mergeCell ref="D3:E3"/>
    <mergeCell ref="B13:B15"/>
    <mergeCell ref="D13:E15"/>
    <mergeCell ref="F13:G15"/>
  </mergeCells>
  <pageMargins left="0.7" right="0.7" top="0.75" bottom="0.75" header="0.3" footer="0.3"/>
  <pageSetup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C2481-EA33-486F-8205-DA0F1EB7C741}">
  <dimension ref="A1:GP247"/>
  <sheetViews>
    <sheetView showGridLines="0" view="pageBreakPreview" topLeftCell="A81" zoomScaleNormal="71" zoomScaleSheetLayoutView="100" workbookViewId="0">
      <selection activeCell="A5" sqref="A5"/>
    </sheetView>
  </sheetViews>
  <sheetFormatPr defaultColWidth="9.6640625" defaultRowHeight="13.8" x14ac:dyDescent="0.25"/>
  <cols>
    <col min="1" max="1" width="8.109375" style="21" customWidth="1"/>
    <col min="2" max="2" width="28.44140625" style="21" customWidth="1"/>
    <col min="3" max="3" width="65.88671875" style="21" customWidth="1"/>
    <col min="4" max="4" width="9.5546875" style="21" customWidth="1"/>
    <col min="5" max="5" width="21" style="113" customWidth="1"/>
    <col min="6" max="6" width="33.44140625" style="21" customWidth="1"/>
    <col min="7" max="7" width="1.44140625" style="20" customWidth="1"/>
    <col min="8" max="8" width="1.44140625" style="21" customWidth="1"/>
    <col min="9" max="9" width="19.33203125" style="21" customWidth="1"/>
    <col min="10" max="16384" width="9.6640625" style="21"/>
  </cols>
  <sheetData>
    <row r="1" spans="1:10" s="6" customFormat="1" x14ac:dyDescent="0.25">
      <c r="A1" s="1"/>
      <c r="B1" s="2"/>
      <c r="C1" s="2"/>
      <c r="D1" s="3"/>
      <c r="E1" s="4"/>
      <c r="F1" s="5"/>
    </row>
    <row r="2" spans="1:10" s="6" customFormat="1" x14ac:dyDescent="0.25">
      <c r="A2" s="7" t="s">
        <v>6</v>
      </c>
      <c r="B2" s="8"/>
      <c r="C2" s="9"/>
      <c r="D2" s="9"/>
      <c r="E2" s="9"/>
      <c r="F2" s="10"/>
    </row>
    <row r="3" spans="1:10" s="6" customFormat="1" x14ac:dyDescent="0.25">
      <c r="A3" s="428" t="s">
        <v>172</v>
      </c>
      <c r="B3" s="429"/>
      <c r="C3" s="429"/>
      <c r="D3" s="429"/>
      <c r="E3" s="429"/>
      <c r="F3" s="10"/>
    </row>
    <row r="4" spans="1:10" s="6" customFormat="1" ht="18" customHeight="1" x14ac:dyDescent="0.25">
      <c r="A4" s="428"/>
      <c r="B4" s="429"/>
      <c r="C4" s="429"/>
      <c r="D4" s="429"/>
      <c r="E4" s="429"/>
      <c r="F4" s="10"/>
    </row>
    <row r="5" spans="1:10" s="6" customFormat="1" ht="18" customHeight="1" x14ac:dyDescent="0.25">
      <c r="A5" s="11" t="s">
        <v>173</v>
      </c>
      <c r="B5" s="12"/>
      <c r="C5" s="13"/>
      <c r="D5" s="14"/>
      <c r="E5" s="13"/>
      <c r="F5" s="10"/>
    </row>
    <row r="6" spans="1:10" s="6" customFormat="1" ht="20.25" customHeight="1" x14ac:dyDescent="0.25">
      <c r="A6" s="15"/>
      <c r="B6" s="16"/>
      <c r="C6" s="13"/>
      <c r="D6" s="14"/>
      <c r="E6" s="13"/>
      <c r="F6" s="10"/>
    </row>
    <row r="7" spans="1:10" ht="46.5" customHeight="1" x14ac:dyDescent="0.25">
      <c r="A7" s="430" t="s">
        <v>7</v>
      </c>
      <c r="B7" s="430" t="s">
        <v>8</v>
      </c>
      <c r="C7" s="430" t="s">
        <v>9</v>
      </c>
      <c r="D7" s="432" t="s">
        <v>10</v>
      </c>
      <c r="E7" s="18" t="s">
        <v>11</v>
      </c>
      <c r="F7" s="19" t="s">
        <v>12</v>
      </c>
    </row>
    <row r="8" spans="1:10" ht="18" customHeight="1" x14ac:dyDescent="0.25">
      <c r="A8" s="431"/>
      <c r="B8" s="431"/>
      <c r="C8" s="431"/>
      <c r="D8" s="433"/>
      <c r="E8" s="22"/>
      <c r="F8" s="23"/>
      <c r="G8" s="21"/>
      <c r="I8" s="24"/>
      <c r="J8" s="24"/>
    </row>
    <row r="9" spans="1:10" ht="12.9" customHeight="1" x14ac:dyDescent="0.25">
      <c r="A9" s="25"/>
      <c r="B9" s="26"/>
      <c r="C9" s="27"/>
      <c r="D9" s="26"/>
      <c r="E9" s="28"/>
      <c r="F9" s="29"/>
      <c r="G9" s="21"/>
      <c r="I9" s="24"/>
      <c r="J9" s="24"/>
    </row>
    <row r="10" spans="1:10" ht="12.9" customHeight="1" x14ac:dyDescent="0.25">
      <c r="A10" s="25"/>
      <c r="B10" s="26"/>
      <c r="C10" s="27"/>
      <c r="D10" s="26"/>
      <c r="E10" s="28"/>
      <c r="F10" s="29"/>
      <c r="G10" s="21"/>
      <c r="I10" s="24"/>
      <c r="J10" s="24"/>
    </row>
    <row r="11" spans="1:10" ht="15.9" customHeight="1" x14ac:dyDescent="0.25">
      <c r="A11" s="30"/>
      <c r="B11" s="31"/>
      <c r="C11" s="32" t="s">
        <v>13</v>
      </c>
      <c r="D11" s="33"/>
      <c r="E11" s="34"/>
      <c r="F11" s="35"/>
      <c r="G11" s="21"/>
      <c r="I11" s="24"/>
      <c r="J11" s="24"/>
    </row>
    <row r="12" spans="1:10" ht="15.9" customHeight="1" x14ac:dyDescent="0.25">
      <c r="A12" s="30"/>
      <c r="B12" s="31"/>
      <c r="C12" s="32"/>
      <c r="D12" s="33"/>
      <c r="E12" s="34"/>
      <c r="F12" s="35"/>
      <c r="G12" s="21"/>
      <c r="I12" s="24"/>
      <c r="J12" s="24"/>
    </row>
    <row r="13" spans="1:10" x14ac:dyDescent="0.25">
      <c r="A13" s="25"/>
      <c r="B13" s="26"/>
      <c r="C13" s="36" t="s">
        <v>14</v>
      </c>
      <c r="D13" s="26"/>
      <c r="E13" s="37"/>
      <c r="F13" s="35"/>
      <c r="G13" s="21"/>
      <c r="I13" s="24"/>
      <c r="J13" s="24"/>
    </row>
    <row r="14" spans="1:10" x14ac:dyDescent="0.25">
      <c r="A14" s="25"/>
      <c r="B14" s="26"/>
      <c r="C14" s="36"/>
      <c r="D14" s="26"/>
      <c r="E14" s="37"/>
      <c r="F14" s="35"/>
      <c r="G14" s="21"/>
      <c r="I14" s="24"/>
      <c r="J14" s="24"/>
    </row>
    <row r="15" spans="1:10" x14ac:dyDescent="0.25">
      <c r="A15" s="25"/>
      <c r="B15" s="26"/>
      <c r="C15" s="36"/>
      <c r="D15" s="26"/>
      <c r="E15" s="37"/>
      <c r="F15" s="35"/>
      <c r="G15" s="21"/>
      <c r="I15" s="24"/>
      <c r="J15" s="24"/>
    </row>
    <row r="16" spans="1:10" x14ac:dyDescent="0.25">
      <c r="A16" s="25"/>
      <c r="B16" s="26"/>
      <c r="C16" s="38" t="s">
        <v>15</v>
      </c>
      <c r="D16" s="26"/>
      <c r="E16" s="37"/>
      <c r="F16" s="35"/>
      <c r="G16" s="21"/>
      <c r="I16" s="24"/>
      <c r="J16" s="24"/>
    </row>
    <row r="17" spans="1:10" x14ac:dyDescent="0.25">
      <c r="A17" s="25"/>
      <c r="B17" s="26"/>
      <c r="C17" s="27"/>
      <c r="D17" s="26"/>
      <c r="E17" s="37"/>
      <c r="F17" s="35"/>
      <c r="G17" s="21"/>
      <c r="I17" s="24"/>
      <c r="J17" s="24"/>
    </row>
    <row r="18" spans="1:10" x14ac:dyDescent="0.25">
      <c r="A18" s="25"/>
      <c r="B18" s="26"/>
      <c r="C18" s="39"/>
      <c r="D18" s="26"/>
      <c r="E18" s="37"/>
      <c r="F18" s="35"/>
      <c r="G18" s="21"/>
      <c r="I18" s="24"/>
      <c r="J18" s="24"/>
    </row>
    <row r="19" spans="1:10" ht="103.5" customHeight="1" x14ac:dyDescent="0.25">
      <c r="A19" s="26"/>
      <c r="B19" s="26"/>
      <c r="C19" s="40" t="s">
        <v>16</v>
      </c>
      <c r="D19" s="26"/>
      <c r="E19" s="37"/>
      <c r="F19" s="35"/>
      <c r="G19" s="21"/>
      <c r="I19" s="24"/>
      <c r="J19" s="24"/>
    </row>
    <row r="20" spans="1:10" x14ac:dyDescent="0.25">
      <c r="A20" s="26"/>
      <c r="B20" s="27"/>
      <c r="C20" s="40"/>
      <c r="D20" s="26"/>
      <c r="E20" s="37"/>
      <c r="F20" s="35"/>
      <c r="G20" s="21"/>
      <c r="I20" s="24"/>
      <c r="J20" s="24"/>
    </row>
    <row r="21" spans="1:10" x14ac:dyDescent="0.25">
      <c r="A21" s="41"/>
      <c r="B21" s="42"/>
      <c r="C21" s="42"/>
      <c r="D21" s="41"/>
      <c r="E21" s="43"/>
      <c r="F21" s="44"/>
    </row>
    <row r="22" spans="1:10" x14ac:dyDescent="0.25">
      <c r="A22" s="45"/>
      <c r="B22" s="46" t="s">
        <v>17</v>
      </c>
      <c r="C22" s="47" t="s">
        <v>18</v>
      </c>
      <c r="D22" s="48"/>
      <c r="E22" s="49"/>
      <c r="F22" s="50"/>
    </row>
    <row r="23" spans="1:10" x14ac:dyDescent="0.25">
      <c r="A23" s="45"/>
      <c r="B23" s="46"/>
      <c r="C23" s="51"/>
      <c r="D23" s="48"/>
      <c r="E23" s="49"/>
      <c r="F23" s="50"/>
    </row>
    <row r="24" spans="1:10" x14ac:dyDescent="0.25">
      <c r="A24" s="45"/>
      <c r="B24" s="46"/>
      <c r="C24" s="51"/>
      <c r="D24" s="48"/>
      <c r="E24" s="49"/>
      <c r="F24" s="50"/>
    </row>
    <row r="25" spans="1:10" x14ac:dyDescent="0.25">
      <c r="A25" s="45"/>
      <c r="B25" s="46" t="s">
        <v>19</v>
      </c>
      <c r="C25" s="47" t="s">
        <v>20</v>
      </c>
      <c r="D25" s="48"/>
      <c r="E25" s="49"/>
      <c r="F25" s="50"/>
    </row>
    <row r="26" spans="1:10" x14ac:dyDescent="0.25">
      <c r="A26" s="45"/>
      <c r="B26" s="52"/>
      <c r="C26" s="51"/>
      <c r="D26" s="48"/>
      <c r="E26" s="49"/>
      <c r="F26" s="50"/>
    </row>
    <row r="27" spans="1:10" ht="27.6" x14ac:dyDescent="0.25">
      <c r="A27" s="53">
        <v>1</v>
      </c>
      <c r="B27" s="54" t="s">
        <v>21</v>
      </c>
      <c r="C27" s="55" t="s">
        <v>22</v>
      </c>
      <c r="D27" s="48" t="s">
        <v>0</v>
      </c>
      <c r="E27" s="56">
        <v>0</v>
      </c>
      <c r="F27" s="57">
        <f>SUM(E27:E27)</f>
        <v>0</v>
      </c>
    </row>
    <row r="28" spans="1:10" x14ac:dyDescent="0.25">
      <c r="A28" s="53"/>
      <c r="B28" s="54"/>
      <c r="C28" s="55"/>
      <c r="D28" s="58"/>
      <c r="E28" s="59"/>
      <c r="F28" s="57"/>
    </row>
    <row r="29" spans="1:10" x14ac:dyDescent="0.25">
      <c r="A29" s="53"/>
      <c r="B29" s="54"/>
      <c r="C29" s="55"/>
      <c r="D29" s="58"/>
      <c r="E29" s="59"/>
      <c r="F29" s="57"/>
    </row>
    <row r="30" spans="1:10" ht="27.6" x14ac:dyDescent="0.25">
      <c r="A30" s="60"/>
      <c r="B30" s="54" t="s">
        <v>23</v>
      </c>
      <c r="C30" s="61" t="s">
        <v>24</v>
      </c>
      <c r="D30" s="48"/>
      <c r="E30" s="49"/>
      <c r="F30" s="50"/>
    </row>
    <row r="31" spans="1:10" x14ac:dyDescent="0.25">
      <c r="A31" s="60"/>
      <c r="B31" s="52"/>
      <c r="C31" s="55"/>
      <c r="D31" s="48"/>
      <c r="E31" s="49"/>
      <c r="F31" s="50"/>
    </row>
    <row r="32" spans="1:10" ht="56.25" customHeight="1" x14ac:dyDescent="0.25">
      <c r="A32" s="53">
        <f>A27+1</f>
        <v>2</v>
      </c>
      <c r="B32" s="54" t="s">
        <v>25</v>
      </c>
      <c r="C32" s="55" t="s">
        <v>26</v>
      </c>
      <c r="D32" s="48" t="s">
        <v>0</v>
      </c>
      <c r="E32" s="56">
        <v>0</v>
      </c>
      <c r="F32" s="57">
        <f>SUM(E32:E32)</f>
        <v>0</v>
      </c>
    </row>
    <row r="33" spans="1:198" ht="51.75" customHeight="1" x14ac:dyDescent="0.25">
      <c r="A33" s="53">
        <f>A32+1</f>
        <v>3</v>
      </c>
      <c r="B33" s="54" t="s">
        <v>27</v>
      </c>
      <c r="C33" s="55" t="s">
        <v>28</v>
      </c>
      <c r="D33" s="48" t="s">
        <v>0</v>
      </c>
      <c r="E33" s="56">
        <v>0</v>
      </c>
      <c r="F33" s="57">
        <f>SUM(E33:E33)</f>
        <v>0</v>
      </c>
    </row>
    <row r="34" spans="1:198" s="20" customFormat="1" x14ac:dyDescent="0.25">
      <c r="A34" s="53"/>
      <c r="B34" s="52"/>
      <c r="C34" s="55"/>
      <c r="D34" s="48"/>
      <c r="E34" s="56"/>
      <c r="F34" s="50"/>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row>
    <row r="35" spans="1:198" s="20" customFormat="1" ht="39.75" customHeight="1" x14ac:dyDescent="0.25">
      <c r="A35" s="53">
        <f>A33+1</f>
        <v>4</v>
      </c>
      <c r="B35" s="54" t="s">
        <v>29</v>
      </c>
      <c r="C35" s="55" t="s">
        <v>30</v>
      </c>
      <c r="D35" s="48" t="s">
        <v>0</v>
      </c>
      <c r="E35" s="56">
        <v>0</v>
      </c>
      <c r="F35" s="57">
        <f>SUM(E35:E35)</f>
        <v>0</v>
      </c>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row>
    <row r="36" spans="1:198" s="20" customFormat="1" x14ac:dyDescent="0.25">
      <c r="A36" s="53"/>
      <c r="B36" s="52"/>
      <c r="C36" s="55"/>
      <c r="D36" s="48"/>
      <c r="E36" s="56"/>
      <c r="F36" s="50"/>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row>
    <row r="37" spans="1:198" s="20" customFormat="1" ht="42" customHeight="1" x14ac:dyDescent="0.25">
      <c r="A37" s="53">
        <f>A35+1</f>
        <v>5</v>
      </c>
      <c r="B37" s="54" t="s">
        <v>31</v>
      </c>
      <c r="C37" s="55" t="s">
        <v>32</v>
      </c>
      <c r="D37" s="48" t="s">
        <v>0</v>
      </c>
      <c r="E37" s="56">
        <v>0</v>
      </c>
      <c r="F37" s="57">
        <f>SUM(E37:E37)</f>
        <v>0</v>
      </c>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row>
    <row r="38" spans="1:198" s="20" customFormat="1" x14ac:dyDescent="0.25">
      <c r="A38" s="60"/>
      <c r="B38" s="52"/>
      <c r="C38" s="55"/>
      <c r="D38" s="48"/>
      <c r="E38" s="56"/>
      <c r="F38" s="57"/>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row>
    <row r="39" spans="1:198" s="20" customFormat="1" ht="59.25" customHeight="1" x14ac:dyDescent="0.25">
      <c r="A39" s="60">
        <f>A37+1</f>
        <v>6</v>
      </c>
      <c r="B39" s="62" t="s">
        <v>33</v>
      </c>
      <c r="C39" s="63" t="s">
        <v>34</v>
      </c>
      <c r="D39" s="48" t="s">
        <v>0</v>
      </c>
      <c r="E39" s="56">
        <v>0</v>
      </c>
      <c r="F39" s="57">
        <f>SUM(E39:E39)</f>
        <v>0</v>
      </c>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row>
    <row r="40" spans="1:198" s="20" customFormat="1" x14ac:dyDescent="0.25">
      <c r="A40" s="60"/>
      <c r="B40" s="52"/>
      <c r="C40" s="55"/>
      <c r="D40" s="48"/>
      <c r="E40" s="56"/>
      <c r="F40" s="57"/>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row>
    <row r="41" spans="1:198" s="20" customFormat="1" ht="36" customHeight="1" x14ac:dyDescent="0.25">
      <c r="A41" s="60">
        <f>A39+1</f>
        <v>7</v>
      </c>
      <c r="B41" s="54" t="s">
        <v>35</v>
      </c>
      <c r="C41" s="55" t="s">
        <v>36</v>
      </c>
      <c r="D41" s="48" t="s">
        <v>0</v>
      </c>
      <c r="E41" s="56">
        <v>0</v>
      </c>
      <c r="F41" s="57">
        <f>SUM(E41:E41)</f>
        <v>0</v>
      </c>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row>
    <row r="42" spans="1:198" s="20" customFormat="1" x14ac:dyDescent="0.25">
      <c r="A42" s="60"/>
      <c r="B42" s="52"/>
      <c r="C42" s="55"/>
      <c r="D42" s="48"/>
      <c r="E42" s="56"/>
      <c r="F42" s="57"/>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row>
    <row r="43" spans="1:198" s="20" customFormat="1" x14ac:dyDescent="0.25">
      <c r="A43" s="60"/>
      <c r="B43" s="62"/>
      <c r="C43" s="63"/>
      <c r="D43" s="64"/>
      <c r="E43" s="65"/>
      <c r="F43" s="66"/>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row>
    <row r="44" spans="1:198" s="20" customFormat="1" x14ac:dyDescent="0.25">
      <c r="A44" s="60"/>
      <c r="B44" s="62"/>
      <c r="C44" s="63"/>
      <c r="D44" s="64"/>
      <c r="E44" s="65"/>
      <c r="F44" s="66"/>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row>
    <row r="45" spans="1:198" s="20" customFormat="1" x14ac:dyDescent="0.25">
      <c r="A45" s="60"/>
      <c r="B45" s="52"/>
      <c r="C45" s="55"/>
      <c r="D45" s="48"/>
      <c r="E45" s="49"/>
      <c r="F45" s="50"/>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row>
    <row r="46" spans="1:198" s="20" customFormat="1" x14ac:dyDescent="0.25">
      <c r="A46" s="60"/>
      <c r="B46" s="54"/>
      <c r="C46" s="55"/>
      <c r="D46" s="48"/>
      <c r="E46" s="56"/>
      <c r="F46" s="67"/>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row>
    <row r="47" spans="1:198" s="20" customFormat="1" x14ac:dyDescent="0.25">
      <c r="A47" s="60"/>
      <c r="B47" s="54"/>
      <c r="C47" s="68" t="s">
        <v>37</v>
      </c>
      <c r="D47" s="48"/>
      <c r="E47" s="56"/>
      <c r="F47" s="69">
        <f>SUM(F21:F45)</f>
        <v>0</v>
      </c>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row>
    <row r="48" spans="1:198" s="20" customFormat="1" ht="14.4" thickBot="1" x14ac:dyDescent="0.3">
      <c r="A48" s="70"/>
      <c r="B48" s="71"/>
      <c r="C48" s="72"/>
      <c r="D48" s="73"/>
      <c r="E48" s="74"/>
      <c r="F48" s="75"/>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row>
    <row r="49" spans="1:9" ht="14.4" thickTop="1" x14ac:dyDescent="0.25">
      <c r="A49" s="60"/>
      <c r="B49" s="52"/>
      <c r="C49" s="55"/>
      <c r="D49" s="48"/>
      <c r="E49" s="76"/>
      <c r="F49" s="50"/>
    </row>
    <row r="50" spans="1:9" x14ac:dyDescent="0.25">
      <c r="A50" s="60"/>
      <c r="B50" s="52"/>
      <c r="C50" s="68" t="s">
        <v>38</v>
      </c>
      <c r="D50" s="48"/>
      <c r="E50" s="76"/>
      <c r="F50" s="77">
        <f>F47</f>
        <v>0</v>
      </c>
    </row>
    <row r="51" spans="1:9" ht="14.4" thickBot="1" x14ac:dyDescent="0.3">
      <c r="A51" s="60"/>
      <c r="B51" s="52"/>
      <c r="C51" s="68"/>
      <c r="D51" s="48"/>
      <c r="E51" s="76"/>
      <c r="F51" s="78"/>
    </row>
    <row r="52" spans="1:9" ht="14.4" thickTop="1" x14ac:dyDescent="0.25">
      <c r="A52" s="60"/>
      <c r="B52" s="62"/>
      <c r="C52" s="79"/>
      <c r="D52" s="80"/>
      <c r="E52" s="59"/>
      <c r="F52" s="57"/>
    </row>
    <row r="53" spans="1:9" ht="27.6" x14ac:dyDescent="0.25">
      <c r="A53" s="60">
        <f>A41+1</f>
        <v>8</v>
      </c>
      <c r="B53" s="62" t="s">
        <v>39</v>
      </c>
      <c r="C53" s="79" t="s">
        <v>40</v>
      </c>
      <c r="D53" s="81" t="s">
        <v>0</v>
      </c>
      <c r="E53" s="82">
        <v>0</v>
      </c>
      <c r="F53" s="66">
        <f>SUM(E53:E53)</f>
        <v>0</v>
      </c>
      <c r="G53" s="83"/>
      <c r="I53" s="84"/>
    </row>
    <row r="54" spans="1:9" x14ac:dyDescent="0.25">
      <c r="A54" s="60"/>
      <c r="B54" s="52"/>
      <c r="C54" s="79"/>
      <c r="D54" s="80"/>
      <c r="E54" s="49"/>
      <c r="F54" s="50"/>
      <c r="I54" s="84"/>
    </row>
    <row r="55" spans="1:9" ht="27.6" x14ac:dyDescent="0.25">
      <c r="A55" s="60">
        <f>A53+1</f>
        <v>9</v>
      </c>
      <c r="B55" s="85" t="s">
        <v>41</v>
      </c>
      <c r="C55" s="86" t="s">
        <v>42</v>
      </c>
      <c r="D55" s="81" t="s">
        <v>0</v>
      </c>
      <c r="E55" s="82">
        <v>0</v>
      </c>
      <c r="F55" s="66">
        <f>SUM(E55:E55)</f>
        <v>0</v>
      </c>
      <c r="I55" s="84"/>
    </row>
    <row r="56" spans="1:9" x14ac:dyDescent="0.25">
      <c r="A56" s="60"/>
      <c r="B56" s="87"/>
      <c r="C56" s="90"/>
      <c r="D56" s="80"/>
      <c r="E56" s="82"/>
      <c r="F56" s="77"/>
    </row>
    <row r="57" spans="1:9" x14ac:dyDescent="0.25">
      <c r="A57" s="45"/>
      <c r="B57" s="46" t="s">
        <v>19</v>
      </c>
      <c r="C57" s="47" t="s">
        <v>174</v>
      </c>
      <c r="D57" s="48"/>
      <c r="E57" s="49"/>
      <c r="F57" s="50"/>
    </row>
    <row r="58" spans="1:9" x14ac:dyDescent="0.25">
      <c r="A58" s="45"/>
      <c r="B58" s="52"/>
      <c r="C58" s="51"/>
      <c r="D58" s="48"/>
      <c r="E58" s="49"/>
      <c r="F58" s="50"/>
    </row>
    <row r="59" spans="1:9" ht="27.6" x14ac:dyDescent="0.25">
      <c r="A59" s="53">
        <v>1</v>
      </c>
      <c r="B59" s="54" t="s">
        <v>21</v>
      </c>
      <c r="C59" s="55" t="s">
        <v>22</v>
      </c>
      <c r="D59" s="48" t="s">
        <v>0</v>
      </c>
      <c r="E59" s="56">
        <v>0</v>
      </c>
      <c r="F59" s="57">
        <f>SUM(E59:E59)</f>
        <v>0</v>
      </c>
    </row>
    <row r="60" spans="1:9" x14ac:dyDescent="0.25">
      <c r="A60" s="53"/>
      <c r="B60" s="54"/>
      <c r="C60" s="55"/>
      <c r="D60" s="58"/>
      <c r="E60" s="59"/>
      <c r="F60" s="57"/>
    </row>
    <row r="61" spans="1:9" x14ac:dyDescent="0.25">
      <c r="A61" s="53"/>
      <c r="B61" s="54"/>
      <c r="C61" s="55"/>
      <c r="D61" s="58"/>
      <c r="E61" s="59"/>
      <c r="F61" s="57"/>
    </row>
    <row r="62" spans="1:9" ht="27.6" x14ac:dyDescent="0.25">
      <c r="A62" s="60"/>
      <c r="B62" s="54" t="s">
        <v>23</v>
      </c>
      <c r="C62" s="61" t="s">
        <v>24</v>
      </c>
      <c r="D62" s="48"/>
      <c r="E62" s="49"/>
      <c r="F62" s="50"/>
    </row>
    <row r="63" spans="1:9" x14ac:dyDescent="0.25">
      <c r="A63" s="60"/>
      <c r="B63" s="52"/>
      <c r="C63" s="55"/>
      <c r="D63" s="48"/>
      <c r="E63" s="49"/>
      <c r="F63" s="50"/>
    </row>
    <row r="64" spans="1:9" ht="56.25" customHeight="1" x14ac:dyDescent="0.25">
      <c r="A64" s="53">
        <f>A59+1</f>
        <v>2</v>
      </c>
      <c r="B64" s="54" t="s">
        <v>25</v>
      </c>
      <c r="C64" s="55" t="s">
        <v>26</v>
      </c>
      <c r="D64" s="48" t="s">
        <v>0</v>
      </c>
      <c r="E64" s="56">
        <v>0</v>
      </c>
      <c r="F64" s="57">
        <f>SUM(E64:E64)</f>
        <v>0</v>
      </c>
    </row>
    <row r="65" spans="1:198" ht="51.75" customHeight="1" x14ac:dyDescent="0.25">
      <c r="A65" s="53">
        <f>A64+1</f>
        <v>3</v>
      </c>
      <c r="B65" s="54" t="s">
        <v>27</v>
      </c>
      <c r="C65" s="55" t="s">
        <v>28</v>
      </c>
      <c r="D65" s="48" t="s">
        <v>0</v>
      </c>
      <c r="E65" s="56">
        <v>0</v>
      </c>
      <c r="F65" s="57">
        <f>SUM(E65:E65)</f>
        <v>0</v>
      </c>
    </row>
    <row r="66" spans="1:198" s="20" customFormat="1" x14ac:dyDescent="0.25">
      <c r="A66" s="53"/>
      <c r="B66" s="52"/>
      <c r="C66" s="55"/>
      <c r="D66" s="48"/>
      <c r="E66" s="56"/>
      <c r="F66" s="50"/>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1"/>
      <c r="BT66" s="21"/>
      <c r="BU66" s="21"/>
      <c r="BV66" s="21"/>
      <c r="BW66" s="21"/>
      <c r="BX66" s="21"/>
      <c r="BY66" s="21"/>
      <c r="BZ66" s="21"/>
      <c r="CA66" s="21"/>
      <c r="CB66" s="21"/>
      <c r="CC66" s="21"/>
      <c r="CD66" s="21"/>
      <c r="CE66" s="21"/>
      <c r="CF66" s="21"/>
      <c r="CG66" s="21"/>
      <c r="CH66" s="21"/>
      <c r="CI66" s="21"/>
      <c r="CJ66" s="21"/>
      <c r="CK66" s="21"/>
      <c r="CL66" s="21"/>
      <c r="CM66" s="21"/>
      <c r="CN66" s="21"/>
      <c r="CO66" s="21"/>
      <c r="CP66" s="21"/>
      <c r="CQ66" s="21"/>
      <c r="CR66" s="21"/>
      <c r="CS66" s="21"/>
      <c r="CT66" s="21"/>
      <c r="CU66" s="21"/>
      <c r="CV66" s="21"/>
      <c r="CW66" s="21"/>
      <c r="CX66" s="21"/>
      <c r="CY66" s="21"/>
      <c r="CZ66" s="21"/>
      <c r="DA66" s="21"/>
      <c r="DB66" s="21"/>
      <c r="DC66" s="21"/>
      <c r="DD66" s="21"/>
      <c r="DE66" s="21"/>
      <c r="DF66" s="21"/>
      <c r="DG66" s="21"/>
      <c r="DH66" s="21"/>
      <c r="DI66" s="21"/>
      <c r="DJ66" s="21"/>
      <c r="DK66" s="21"/>
      <c r="DL66" s="21"/>
      <c r="DM66" s="21"/>
      <c r="DN66" s="21"/>
      <c r="DO66" s="21"/>
      <c r="DP66" s="21"/>
      <c r="DQ66" s="21"/>
      <c r="DR66" s="21"/>
      <c r="DS66" s="21"/>
      <c r="DT66" s="21"/>
      <c r="DU66" s="21"/>
      <c r="DV66" s="21"/>
      <c r="DW66" s="21"/>
      <c r="DX66" s="21"/>
      <c r="DY66" s="21"/>
      <c r="DZ66" s="21"/>
      <c r="EA66" s="21"/>
      <c r="EB66" s="21"/>
      <c r="EC66" s="21"/>
      <c r="ED66" s="21"/>
      <c r="EE66" s="21"/>
      <c r="EF66" s="21"/>
      <c r="EG66" s="21"/>
      <c r="EH66" s="21"/>
      <c r="EI66" s="21"/>
      <c r="EJ66" s="21"/>
      <c r="EK66" s="21"/>
      <c r="EL66" s="21"/>
      <c r="EM66" s="21"/>
      <c r="EN66" s="21"/>
      <c r="EO66" s="21"/>
      <c r="EP66" s="21"/>
      <c r="EQ66" s="21"/>
      <c r="ER66" s="21"/>
      <c r="ES66" s="21"/>
      <c r="ET66" s="21"/>
      <c r="EU66" s="21"/>
      <c r="EV66" s="21"/>
      <c r="EW66" s="21"/>
      <c r="EX66" s="21"/>
      <c r="EY66" s="21"/>
      <c r="EZ66" s="21"/>
      <c r="FA66" s="21"/>
      <c r="FB66" s="21"/>
      <c r="FC66" s="21"/>
      <c r="FD66" s="21"/>
      <c r="FE66" s="21"/>
      <c r="FF66" s="21"/>
      <c r="FG66" s="21"/>
      <c r="FH66" s="21"/>
      <c r="FI66" s="21"/>
      <c r="FJ66" s="21"/>
      <c r="FK66" s="21"/>
      <c r="FL66" s="21"/>
      <c r="FM66" s="21"/>
      <c r="FN66" s="21"/>
      <c r="FO66" s="21"/>
      <c r="FP66" s="21"/>
      <c r="FQ66" s="21"/>
      <c r="FR66" s="21"/>
      <c r="FS66" s="21"/>
      <c r="FT66" s="21"/>
      <c r="FU66" s="21"/>
      <c r="FV66" s="21"/>
      <c r="FW66" s="21"/>
      <c r="FX66" s="21"/>
      <c r="FY66" s="21"/>
      <c r="FZ66" s="21"/>
      <c r="GA66" s="21"/>
      <c r="GB66" s="21"/>
      <c r="GC66" s="21"/>
      <c r="GD66" s="21"/>
      <c r="GE66" s="21"/>
      <c r="GF66" s="21"/>
      <c r="GG66" s="21"/>
      <c r="GH66" s="21"/>
      <c r="GI66" s="21"/>
      <c r="GJ66" s="21"/>
      <c r="GK66" s="21"/>
      <c r="GL66" s="21"/>
      <c r="GM66" s="21"/>
      <c r="GN66" s="21"/>
      <c r="GO66" s="21"/>
      <c r="GP66" s="21"/>
    </row>
    <row r="67" spans="1:198" s="20" customFormat="1" ht="39.75" customHeight="1" x14ac:dyDescent="0.25">
      <c r="A67" s="53">
        <f>A65+1</f>
        <v>4</v>
      </c>
      <c r="B67" s="54" t="s">
        <v>29</v>
      </c>
      <c r="C67" s="55" t="s">
        <v>30</v>
      </c>
      <c r="D67" s="48" t="s">
        <v>0</v>
      </c>
      <c r="E67" s="56">
        <v>0</v>
      </c>
      <c r="F67" s="57">
        <f>SUM(E67:E67)</f>
        <v>0</v>
      </c>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21"/>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1"/>
      <c r="BT67" s="21"/>
      <c r="BU67" s="21"/>
      <c r="BV67" s="21"/>
      <c r="BW67" s="21"/>
      <c r="BX67" s="21"/>
      <c r="BY67" s="21"/>
      <c r="BZ67" s="21"/>
      <c r="CA67" s="21"/>
      <c r="CB67" s="21"/>
      <c r="CC67" s="21"/>
      <c r="CD67" s="21"/>
      <c r="CE67" s="21"/>
      <c r="CF67" s="21"/>
      <c r="CG67" s="21"/>
      <c r="CH67" s="21"/>
      <c r="CI67" s="21"/>
      <c r="CJ67" s="21"/>
      <c r="CK67" s="21"/>
      <c r="CL67" s="21"/>
      <c r="CM67" s="21"/>
      <c r="CN67" s="21"/>
      <c r="CO67" s="21"/>
      <c r="CP67" s="21"/>
      <c r="CQ67" s="21"/>
      <c r="CR67" s="21"/>
      <c r="CS67" s="21"/>
      <c r="CT67" s="21"/>
      <c r="CU67" s="21"/>
      <c r="CV67" s="21"/>
      <c r="CW67" s="21"/>
      <c r="CX67" s="21"/>
      <c r="CY67" s="21"/>
      <c r="CZ67" s="21"/>
      <c r="DA67" s="21"/>
      <c r="DB67" s="21"/>
      <c r="DC67" s="21"/>
      <c r="DD67" s="21"/>
      <c r="DE67" s="21"/>
      <c r="DF67" s="21"/>
      <c r="DG67" s="21"/>
      <c r="DH67" s="21"/>
      <c r="DI67" s="21"/>
      <c r="DJ67" s="21"/>
      <c r="DK67" s="21"/>
      <c r="DL67" s="21"/>
      <c r="DM67" s="21"/>
      <c r="DN67" s="21"/>
      <c r="DO67" s="21"/>
      <c r="DP67" s="21"/>
      <c r="DQ67" s="21"/>
      <c r="DR67" s="21"/>
      <c r="DS67" s="21"/>
      <c r="DT67" s="21"/>
      <c r="DU67" s="21"/>
      <c r="DV67" s="21"/>
      <c r="DW67" s="21"/>
      <c r="DX67" s="21"/>
      <c r="DY67" s="21"/>
      <c r="DZ67" s="21"/>
      <c r="EA67" s="21"/>
      <c r="EB67" s="21"/>
      <c r="EC67" s="21"/>
      <c r="ED67" s="21"/>
      <c r="EE67" s="21"/>
      <c r="EF67" s="21"/>
      <c r="EG67" s="21"/>
      <c r="EH67" s="21"/>
      <c r="EI67" s="21"/>
      <c r="EJ67" s="21"/>
      <c r="EK67" s="21"/>
      <c r="EL67" s="21"/>
      <c r="EM67" s="21"/>
      <c r="EN67" s="21"/>
      <c r="EO67" s="21"/>
      <c r="EP67" s="21"/>
      <c r="EQ67" s="21"/>
      <c r="ER67" s="21"/>
      <c r="ES67" s="21"/>
      <c r="ET67" s="21"/>
      <c r="EU67" s="21"/>
      <c r="EV67" s="21"/>
      <c r="EW67" s="21"/>
      <c r="EX67" s="21"/>
      <c r="EY67" s="21"/>
      <c r="EZ67" s="21"/>
      <c r="FA67" s="21"/>
      <c r="FB67" s="21"/>
      <c r="FC67" s="21"/>
      <c r="FD67" s="21"/>
      <c r="FE67" s="21"/>
      <c r="FF67" s="21"/>
      <c r="FG67" s="21"/>
      <c r="FH67" s="21"/>
      <c r="FI67" s="21"/>
      <c r="FJ67" s="21"/>
      <c r="FK67" s="21"/>
      <c r="FL67" s="21"/>
      <c r="FM67" s="21"/>
      <c r="FN67" s="21"/>
      <c r="FO67" s="21"/>
      <c r="FP67" s="21"/>
      <c r="FQ67" s="21"/>
      <c r="FR67" s="21"/>
      <c r="FS67" s="21"/>
      <c r="FT67" s="21"/>
      <c r="FU67" s="21"/>
      <c r="FV67" s="21"/>
      <c r="FW67" s="21"/>
      <c r="FX67" s="21"/>
      <c r="FY67" s="21"/>
      <c r="FZ67" s="21"/>
      <c r="GA67" s="21"/>
      <c r="GB67" s="21"/>
      <c r="GC67" s="21"/>
      <c r="GD67" s="21"/>
      <c r="GE67" s="21"/>
      <c r="GF67" s="21"/>
      <c r="GG67" s="21"/>
      <c r="GH67" s="21"/>
      <c r="GI67" s="21"/>
      <c r="GJ67" s="21"/>
      <c r="GK67" s="21"/>
      <c r="GL67" s="21"/>
      <c r="GM67" s="21"/>
      <c r="GN67" s="21"/>
      <c r="GO67" s="21"/>
      <c r="GP67" s="21"/>
    </row>
    <row r="68" spans="1:198" s="20" customFormat="1" x14ac:dyDescent="0.25">
      <c r="A68" s="53"/>
      <c r="B68" s="52"/>
      <c r="C68" s="55"/>
      <c r="D68" s="48"/>
      <c r="E68" s="56"/>
      <c r="F68" s="50"/>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row>
    <row r="69" spans="1:198" s="20" customFormat="1" ht="42" customHeight="1" x14ac:dyDescent="0.25">
      <c r="A69" s="53">
        <f>A67+1</f>
        <v>5</v>
      </c>
      <c r="B69" s="54" t="s">
        <v>31</v>
      </c>
      <c r="C69" s="55" t="s">
        <v>32</v>
      </c>
      <c r="D69" s="48" t="s">
        <v>0</v>
      </c>
      <c r="E69" s="56">
        <v>0</v>
      </c>
      <c r="F69" s="57">
        <f>SUM(E69:E69)</f>
        <v>0</v>
      </c>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row>
    <row r="70" spans="1:198" s="20" customFormat="1" x14ac:dyDescent="0.25">
      <c r="A70" s="60"/>
      <c r="B70" s="52"/>
      <c r="C70" s="55"/>
      <c r="D70" s="48"/>
      <c r="E70" s="56"/>
      <c r="F70" s="57"/>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row>
    <row r="71" spans="1:198" s="20" customFormat="1" ht="59.25" customHeight="1" x14ac:dyDescent="0.25">
      <c r="A71" s="60">
        <f>A69+1</f>
        <v>6</v>
      </c>
      <c r="B71" s="62" t="s">
        <v>33</v>
      </c>
      <c r="C71" s="63" t="s">
        <v>34</v>
      </c>
      <c r="D71" s="48" t="s">
        <v>0</v>
      </c>
      <c r="E71" s="56">
        <v>0</v>
      </c>
      <c r="F71" s="57">
        <f>SUM(E71:E71)</f>
        <v>0</v>
      </c>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row>
    <row r="72" spans="1:198" s="20" customFormat="1" x14ac:dyDescent="0.25">
      <c r="A72" s="60"/>
      <c r="B72" s="52"/>
      <c r="C72" s="55"/>
      <c r="D72" s="48"/>
      <c r="E72" s="56"/>
      <c r="F72" s="57"/>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row>
    <row r="73" spans="1:198" s="20" customFormat="1" ht="36" customHeight="1" x14ac:dyDescent="0.25">
      <c r="A73" s="60">
        <f>A71+1</f>
        <v>7</v>
      </c>
      <c r="B73" s="54" t="s">
        <v>35</v>
      </c>
      <c r="C73" s="55" t="s">
        <v>36</v>
      </c>
      <c r="D73" s="48" t="s">
        <v>0</v>
      </c>
      <c r="E73" s="56">
        <v>0</v>
      </c>
      <c r="F73" s="57">
        <f>SUM(E73:E73)</f>
        <v>0</v>
      </c>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row>
    <row r="74" spans="1:198" s="20" customFormat="1" x14ac:dyDescent="0.25">
      <c r="A74" s="60"/>
      <c r="B74" s="52"/>
      <c r="C74" s="55"/>
      <c r="D74" s="48"/>
      <c r="E74" s="56"/>
      <c r="F74" s="57"/>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row>
    <row r="75" spans="1:198" s="20" customFormat="1" x14ac:dyDescent="0.25">
      <c r="A75" s="60"/>
      <c r="B75" s="62"/>
      <c r="C75" s="63"/>
      <c r="D75" s="64"/>
      <c r="E75" s="65"/>
      <c r="F75" s="66"/>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1"/>
      <c r="BT75" s="21"/>
      <c r="BU75" s="21"/>
      <c r="BV75" s="21"/>
      <c r="BW75" s="21"/>
      <c r="BX75" s="21"/>
      <c r="BY75" s="21"/>
      <c r="BZ75" s="21"/>
      <c r="CA75" s="21"/>
      <c r="CB75" s="21"/>
      <c r="CC75" s="21"/>
      <c r="CD75" s="21"/>
      <c r="CE75" s="21"/>
      <c r="CF75" s="21"/>
      <c r="CG75" s="21"/>
      <c r="CH75" s="21"/>
      <c r="CI75" s="21"/>
      <c r="CJ75" s="21"/>
      <c r="CK75" s="21"/>
      <c r="CL75" s="21"/>
      <c r="CM75" s="21"/>
      <c r="CN75" s="21"/>
      <c r="CO75" s="21"/>
      <c r="CP75" s="21"/>
      <c r="CQ75" s="21"/>
      <c r="CR75" s="21"/>
      <c r="CS75" s="21"/>
      <c r="CT75" s="21"/>
      <c r="CU75" s="21"/>
      <c r="CV75" s="21"/>
      <c r="CW75" s="21"/>
      <c r="CX75" s="21"/>
      <c r="CY75" s="21"/>
      <c r="CZ75" s="21"/>
      <c r="DA75" s="21"/>
      <c r="DB75" s="21"/>
      <c r="DC75" s="21"/>
      <c r="DD75" s="21"/>
      <c r="DE75" s="21"/>
      <c r="DF75" s="21"/>
      <c r="DG75" s="21"/>
      <c r="DH75" s="21"/>
      <c r="DI75" s="21"/>
      <c r="DJ75" s="21"/>
      <c r="DK75" s="21"/>
      <c r="DL75" s="21"/>
      <c r="DM75" s="21"/>
      <c r="DN75" s="21"/>
      <c r="DO75" s="21"/>
      <c r="DP75" s="21"/>
      <c r="DQ75" s="21"/>
      <c r="DR75" s="21"/>
      <c r="DS75" s="21"/>
      <c r="DT75" s="21"/>
      <c r="DU75" s="21"/>
      <c r="DV75" s="21"/>
      <c r="DW75" s="21"/>
      <c r="DX75" s="21"/>
      <c r="DY75" s="21"/>
      <c r="DZ75" s="21"/>
      <c r="EA75" s="21"/>
      <c r="EB75" s="21"/>
      <c r="EC75" s="21"/>
      <c r="ED75" s="21"/>
      <c r="EE75" s="21"/>
      <c r="EF75" s="21"/>
      <c r="EG75" s="21"/>
      <c r="EH75" s="21"/>
      <c r="EI75" s="21"/>
      <c r="EJ75" s="21"/>
      <c r="EK75" s="21"/>
      <c r="EL75" s="21"/>
      <c r="EM75" s="21"/>
      <c r="EN75" s="21"/>
      <c r="EO75" s="21"/>
      <c r="EP75" s="21"/>
      <c r="EQ75" s="21"/>
      <c r="ER75" s="21"/>
      <c r="ES75" s="21"/>
      <c r="ET75" s="21"/>
      <c r="EU75" s="21"/>
      <c r="EV75" s="21"/>
      <c r="EW75" s="21"/>
      <c r="EX75" s="21"/>
      <c r="EY75" s="21"/>
      <c r="EZ75" s="21"/>
      <c r="FA75" s="21"/>
      <c r="FB75" s="21"/>
      <c r="FC75" s="21"/>
      <c r="FD75" s="21"/>
      <c r="FE75" s="21"/>
      <c r="FF75" s="21"/>
      <c r="FG75" s="21"/>
      <c r="FH75" s="21"/>
      <c r="FI75" s="21"/>
      <c r="FJ75" s="21"/>
      <c r="FK75" s="21"/>
      <c r="FL75" s="21"/>
      <c r="FM75" s="21"/>
      <c r="FN75" s="21"/>
      <c r="FO75" s="21"/>
      <c r="FP75" s="21"/>
      <c r="FQ75" s="21"/>
      <c r="FR75" s="21"/>
      <c r="FS75" s="21"/>
      <c r="FT75" s="21"/>
      <c r="FU75" s="21"/>
      <c r="FV75" s="21"/>
      <c r="FW75" s="21"/>
      <c r="FX75" s="21"/>
      <c r="FY75" s="21"/>
      <c r="FZ75" s="21"/>
      <c r="GA75" s="21"/>
      <c r="GB75" s="21"/>
      <c r="GC75" s="21"/>
      <c r="GD75" s="21"/>
      <c r="GE75" s="21"/>
      <c r="GF75" s="21"/>
      <c r="GG75" s="21"/>
      <c r="GH75" s="21"/>
      <c r="GI75" s="21"/>
      <c r="GJ75" s="21"/>
      <c r="GK75" s="21"/>
      <c r="GL75" s="21"/>
      <c r="GM75" s="21"/>
      <c r="GN75" s="21"/>
      <c r="GO75" s="21"/>
    </row>
    <row r="76" spans="1:198" s="20" customFormat="1" x14ac:dyDescent="0.25">
      <c r="A76" s="60"/>
      <c r="B76" s="62"/>
      <c r="C76" s="63"/>
      <c r="D76" s="64"/>
      <c r="E76" s="65"/>
      <c r="F76" s="66"/>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1"/>
      <c r="BT76" s="21"/>
      <c r="BU76" s="21"/>
      <c r="BV76" s="21"/>
      <c r="BW76" s="21"/>
      <c r="BX76" s="21"/>
      <c r="BY76" s="21"/>
      <c r="BZ76" s="21"/>
      <c r="CA76" s="21"/>
      <c r="CB76" s="21"/>
      <c r="CC76" s="21"/>
      <c r="CD76" s="21"/>
      <c r="CE76" s="21"/>
      <c r="CF76" s="21"/>
      <c r="CG76" s="21"/>
      <c r="CH76" s="21"/>
      <c r="CI76" s="21"/>
      <c r="CJ76" s="21"/>
      <c r="CK76" s="21"/>
      <c r="CL76" s="21"/>
      <c r="CM76" s="21"/>
      <c r="CN76" s="21"/>
      <c r="CO76" s="21"/>
      <c r="CP76" s="21"/>
      <c r="CQ76" s="21"/>
      <c r="CR76" s="21"/>
      <c r="CS76" s="21"/>
      <c r="CT76" s="21"/>
      <c r="CU76" s="21"/>
      <c r="CV76" s="21"/>
      <c r="CW76" s="21"/>
      <c r="CX76" s="21"/>
      <c r="CY76" s="21"/>
      <c r="CZ76" s="21"/>
      <c r="DA76" s="21"/>
      <c r="DB76" s="21"/>
      <c r="DC76" s="21"/>
      <c r="DD76" s="21"/>
      <c r="DE76" s="21"/>
      <c r="DF76" s="21"/>
      <c r="DG76" s="21"/>
      <c r="DH76" s="21"/>
      <c r="DI76" s="21"/>
      <c r="DJ76" s="21"/>
      <c r="DK76" s="21"/>
      <c r="DL76" s="21"/>
      <c r="DM76" s="21"/>
      <c r="DN76" s="21"/>
      <c r="DO76" s="21"/>
      <c r="DP76" s="21"/>
      <c r="DQ76" s="21"/>
      <c r="DR76" s="21"/>
      <c r="DS76" s="21"/>
      <c r="DT76" s="21"/>
      <c r="DU76" s="21"/>
      <c r="DV76" s="21"/>
      <c r="DW76" s="21"/>
      <c r="DX76" s="21"/>
      <c r="DY76" s="21"/>
      <c r="DZ76" s="21"/>
      <c r="EA76" s="21"/>
      <c r="EB76" s="21"/>
      <c r="EC76" s="21"/>
      <c r="ED76" s="21"/>
      <c r="EE76" s="21"/>
      <c r="EF76" s="21"/>
      <c r="EG76" s="21"/>
      <c r="EH76" s="21"/>
      <c r="EI76" s="21"/>
      <c r="EJ76" s="21"/>
      <c r="EK76" s="21"/>
      <c r="EL76" s="21"/>
      <c r="EM76" s="21"/>
      <c r="EN76" s="21"/>
      <c r="EO76" s="21"/>
      <c r="EP76" s="21"/>
      <c r="EQ76" s="21"/>
      <c r="ER76" s="21"/>
      <c r="ES76" s="21"/>
      <c r="ET76" s="21"/>
      <c r="EU76" s="21"/>
      <c r="EV76" s="21"/>
      <c r="EW76" s="21"/>
      <c r="EX76" s="21"/>
      <c r="EY76" s="21"/>
      <c r="EZ76" s="21"/>
      <c r="FA76" s="21"/>
      <c r="FB76" s="21"/>
      <c r="FC76" s="21"/>
      <c r="FD76" s="21"/>
      <c r="FE76" s="21"/>
      <c r="FF76" s="21"/>
      <c r="FG76" s="21"/>
      <c r="FH76" s="21"/>
      <c r="FI76" s="21"/>
      <c r="FJ76" s="21"/>
      <c r="FK76" s="21"/>
      <c r="FL76" s="21"/>
      <c r="FM76" s="21"/>
      <c r="FN76" s="21"/>
      <c r="FO76" s="21"/>
      <c r="FP76" s="21"/>
      <c r="FQ76" s="21"/>
      <c r="FR76" s="21"/>
      <c r="FS76" s="21"/>
      <c r="FT76" s="21"/>
      <c r="FU76" s="21"/>
      <c r="FV76" s="21"/>
      <c r="FW76" s="21"/>
      <c r="FX76" s="21"/>
      <c r="FY76" s="21"/>
      <c r="FZ76" s="21"/>
      <c r="GA76" s="21"/>
      <c r="GB76" s="21"/>
      <c r="GC76" s="21"/>
      <c r="GD76" s="21"/>
      <c r="GE76" s="21"/>
      <c r="GF76" s="21"/>
      <c r="GG76" s="21"/>
      <c r="GH76" s="21"/>
      <c r="GI76" s="21"/>
      <c r="GJ76" s="21"/>
      <c r="GK76" s="21"/>
      <c r="GL76" s="21"/>
      <c r="GM76" s="21"/>
      <c r="GN76" s="21"/>
      <c r="GO76" s="21"/>
    </row>
    <row r="77" spans="1:198" s="20" customFormat="1" x14ac:dyDescent="0.25">
      <c r="A77" s="60"/>
      <c r="B77" s="52"/>
      <c r="C77" s="55"/>
      <c r="D77" s="48"/>
      <c r="E77" s="49"/>
      <c r="F77" s="50"/>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1"/>
      <c r="BT77" s="21"/>
      <c r="BU77" s="21"/>
      <c r="BV77" s="21"/>
      <c r="BW77" s="21"/>
      <c r="BX77" s="21"/>
      <c r="BY77" s="21"/>
      <c r="BZ77" s="21"/>
      <c r="CA77" s="21"/>
      <c r="CB77" s="21"/>
      <c r="CC77" s="21"/>
      <c r="CD77" s="21"/>
      <c r="CE77" s="21"/>
      <c r="CF77" s="21"/>
      <c r="CG77" s="21"/>
      <c r="CH77" s="21"/>
      <c r="CI77" s="21"/>
      <c r="CJ77" s="21"/>
      <c r="CK77" s="21"/>
      <c r="CL77" s="21"/>
      <c r="CM77" s="21"/>
      <c r="CN77" s="21"/>
      <c r="CO77" s="21"/>
      <c r="CP77" s="21"/>
      <c r="CQ77" s="21"/>
      <c r="CR77" s="21"/>
      <c r="CS77" s="21"/>
      <c r="CT77" s="21"/>
      <c r="CU77" s="21"/>
      <c r="CV77" s="21"/>
      <c r="CW77" s="21"/>
      <c r="CX77" s="21"/>
      <c r="CY77" s="21"/>
      <c r="CZ77" s="21"/>
      <c r="DA77" s="21"/>
      <c r="DB77" s="21"/>
      <c r="DC77" s="21"/>
      <c r="DD77" s="21"/>
      <c r="DE77" s="21"/>
      <c r="DF77" s="21"/>
      <c r="DG77" s="21"/>
      <c r="DH77" s="21"/>
      <c r="DI77" s="21"/>
      <c r="DJ77" s="21"/>
      <c r="DK77" s="21"/>
      <c r="DL77" s="21"/>
      <c r="DM77" s="21"/>
      <c r="DN77" s="21"/>
      <c r="DO77" s="21"/>
      <c r="DP77" s="21"/>
      <c r="DQ77" s="21"/>
      <c r="DR77" s="21"/>
      <c r="DS77" s="21"/>
      <c r="DT77" s="21"/>
      <c r="DU77" s="21"/>
      <c r="DV77" s="21"/>
      <c r="DW77" s="21"/>
      <c r="DX77" s="21"/>
      <c r="DY77" s="21"/>
      <c r="DZ77" s="21"/>
      <c r="EA77" s="21"/>
      <c r="EB77" s="21"/>
      <c r="EC77" s="21"/>
      <c r="ED77" s="21"/>
      <c r="EE77" s="21"/>
      <c r="EF77" s="21"/>
      <c r="EG77" s="21"/>
      <c r="EH77" s="21"/>
      <c r="EI77" s="21"/>
      <c r="EJ77" s="21"/>
      <c r="EK77" s="21"/>
      <c r="EL77" s="21"/>
      <c r="EM77" s="21"/>
      <c r="EN77" s="21"/>
      <c r="EO77" s="21"/>
      <c r="EP77" s="21"/>
      <c r="EQ77" s="21"/>
      <c r="ER77" s="21"/>
      <c r="ES77" s="21"/>
      <c r="ET77" s="21"/>
      <c r="EU77" s="21"/>
      <c r="EV77" s="21"/>
      <c r="EW77" s="21"/>
      <c r="EX77" s="21"/>
      <c r="EY77" s="21"/>
      <c r="EZ77" s="21"/>
      <c r="FA77" s="21"/>
      <c r="FB77" s="21"/>
      <c r="FC77" s="21"/>
      <c r="FD77" s="21"/>
      <c r="FE77" s="21"/>
      <c r="FF77" s="21"/>
      <c r="FG77" s="21"/>
      <c r="FH77" s="21"/>
      <c r="FI77" s="21"/>
      <c r="FJ77" s="21"/>
      <c r="FK77" s="21"/>
      <c r="FL77" s="21"/>
      <c r="FM77" s="21"/>
      <c r="FN77" s="21"/>
      <c r="FO77" s="21"/>
      <c r="FP77" s="21"/>
      <c r="FQ77" s="21"/>
      <c r="FR77" s="21"/>
      <c r="FS77" s="21"/>
      <c r="FT77" s="21"/>
      <c r="FU77" s="21"/>
      <c r="FV77" s="21"/>
      <c r="FW77" s="21"/>
      <c r="FX77" s="21"/>
      <c r="FY77" s="21"/>
      <c r="FZ77" s="21"/>
      <c r="GA77" s="21"/>
      <c r="GB77" s="21"/>
      <c r="GC77" s="21"/>
      <c r="GD77" s="21"/>
      <c r="GE77" s="21"/>
      <c r="GF77" s="21"/>
      <c r="GG77" s="21"/>
      <c r="GH77" s="21"/>
      <c r="GI77" s="21"/>
      <c r="GJ77" s="21"/>
      <c r="GK77" s="21"/>
      <c r="GL77" s="21"/>
      <c r="GM77" s="21"/>
      <c r="GN77" s="21"/>
      <c r="GO77" s="21"/>
    </row>
    <row r="78" spans="1:198" s="20" customFormat="1" x14ac:dyDescent="0.25">
      <c r="A78" s="60"/>
      <c r="B78" s="54"/>
      <c r="C78" s="55"/>
      <c r="D78" s="48"/>
      <c r="E78" s="56"/>
      <c r="F78" s="67"/>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1"/>
      <c r="BT78" s="21"/>
      <c r="BU78" s="21"/>
      <c r="BV78" s="21"/>
      <c r="BW78" s="21"/>
      <c r="BX78" s="21"/>
      <c r="BY78" s="21"/>
      <c r="BZ78" s="21"/>
      <c r="CA78" s="21"/>
      <c r="CB78" s="21"/>
      <c r="CC78" s="21"/>
      <c r="CD78" s="21"/>
      <c r="CE78" s="21"/>
      <c r="CF78" s="21"/>
      <c r="CG78" s="21"/>
      <c r="CH78" s="21"/>
      <c r="CI78" s="21"/>
      <c r="CJ78" s="21"/>
      <c r="CK78" s="21"/>
      <c r="CL78" s="21"/>
      <c r="CM78" s="21"/>
      <c r="CN78" s="21"/>
      <c r="CO78" s="21"/>
      <c r="CP78" s="21"/>
      <c r="CQ78" s="21"/>
      <c r="CR78" s="21"/>
      <c r="CS78" s="21"/>
      <c r="CT78" s="21"/>
      <c r="CU78" s="21"/>
      <c r="CV78" s="21"/>
      <c r="CW78" s="21"/>
      <c r="CX78" s="21"/>
      <c r="CY78" s="21"/>
      <c r="CZ78" s="21"/>
      <c r="DA78" s="21"/>
      <c r="DB78" s="21"/>
      <c r="DC78" s="21"/>
      <c r="DD78" s="21"/>
      <c r="DE78" s="21"/>
      <c r="DF78" s="21"/>
      <c r="DG78" s="21"/>
      <c r="DH78" s="21"/>
      <c r="DI78" s="21"/>
      <c r="DJ78" s="21"/>
      <c r="DK78" s="21"/>
      <c r="DL78" s="21"/>
      <c r="DM78" s="21"/>
      <c r="DN78" s="21"/>
      <c r="DO78" s="21"/>
      <c r="DP78" s="21"/>
      <c r="DQ78" s="21"/>
      <c r="DR78" s="21"/>
      <c r="DS78" s="21"/>
      <c r="DT78" s="21"/>
      <c r="DU78" s="21"/>
      <c r="DV78" s="21"/>
      <c r="DW78" s="21"/>
      <c r="DX78" s="21"/>
      <c r="DY78" s="21"/>
      <c r="DZ78" s="21"/>
      <c r="EA78" s="21"/>
      <c r="EB78" s="21"/>
      <c r="EC78" s="21"/>
      <c r="ED78" s="21"/>
      <c r="EE78" s="21"/>
      <c r="EF78" s="21"/>
      <c r="EG78" s="21"/>
      <c r="EH78" s="21"/>
      <c r="EI78" s="21"/>
      <c r="EJ78" s="21"/>
      <c r="EK78" s="21"/>
      <c r="EL78" s="21"/>
      <c r="EM78" s="21"/>
      <c r="EN78" s="21"/>
      <c r="EO78" s="21"/>
      <c r="EP78" s="21"/>
      <c r="EQ78" s="21"/>
      <c r="ER78" s="21"/>
      <c r="ES78" s="21"/>
      <c r="ET78" s="21"/>
      <c r="EU78" s="21"/>
      <c r="EV78" s="21"/>
      <c r="EW78" s="21"/>
      <c r="EX78" s="21"/>
      <c r="EY78" s="21"/>
      <c r="EZ78" s="21"/>
      <c r="FA78" s="21"/>
      <c r="FB78" s="21"/>
      <c r="FC78" s="21"/>
      <c r="FD78" s="21"/>
      <c r="FE78" s="21"/>
      <c r="FF78" s="21"/>
      <c r="FG78" s="21"/>
      <c r="FH78" s="21"/>
      <c r="FI78" s="21"/>
      <c r="FJ78" s="21"/>
      <c r="FK78" s="21"/>
      <c r="FL78" s="21"/>
      <c r="FM78" s="21"/>
      <c r="FN78" s="21"/>
      <c r="FO78" s="21"/>
      <c r="FP78" s="21"/>
      <c r="FQ78" s="21"/>
      <c r="FR78" s="21"/>
      <c r="FS78" s="21"/>
      <c r="FT78" s="21"/>
      <c r="FU78" s="21"/>
      <c r="FV78" s="21"/>
      <c r="FW78" s="21"/>
      <c r="FX78" s="21"/>
      <c r="FY78" s="21"/>
      <c r="FZ78" s="21"/>
      <c r="GA78" s="21"/>
      <c r="GB78" s="21"/>
      <c r="GC78" s="21"/>
      <c r="GD78" s="21"/>
      <c r="GE78" s="21"/>
      <c r="GF78" s="21"/>
      <c r="GG78" s="21"/>
      <c r="GH78" s="21"/>
      <c r="GI78" s="21"/>
      <c r="GJ78" s="21"/>
      <c r="GK78" s="21"/>
      <c r="GL78" s="21"/>
      <c r="GM78" s="21"/>
      <c r="GN78" s="21"/>
      <c r="GO78" s="21"/>
    </row>
    <row r="79" spans="1:198" s="20" customFormat="1" x14ac:dyDescent="0.25">
      <c r="A79" s="60"/>
      <c r="B79" s="54"/>
      <c r="C79" s="68" t="s">
        <v>37</v>
      </c>
      <c r="D79" s="48"/>
      <c r="E79" s="56"/>
      <c r="F79" s="69">
        <f>SUM(F56:F77)</f>
        <v>0</v>
      </c>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1"/>
      <c r="BT79" s="21"/>
      <c r="BU79" s="21"/>
      <c r="BV79" s="21"/>
      <c r="BW79" s="21"/>
      <c r="BX79" s="21"/>
      <c r="BY79" s="21"/>
      <c r="BZ79" s="21"/>
      <c r="CA79" s="21"/>
      <c r="CB79" s="21"/>
      <c r="CC79" s="21"/>
      <c r="CD79" s="21"/>
      <c r="CE79" s="21"/>
      <c r="CF79" s="21"/>
      <c r="CG79" s="21"/>
      <c r="CH79" s="21"/>
      <c r="CI79" s="21"/>
      <c r="CJ79" s="21"/>
      <c r="CK79" s="21"/>
      <c r="CL79" s="21"/>
      <c r="CM79" s="21"/>
      <c r="CN79" s="21"/>
      <c r="CO79" s="21"/>
      <c r="CP79" s="21"/>
      <c r="CQ79" s="21"/>
      <c r="CR79" s="21"/>
      <c r="CS79" s="21"/>
      <c r="CT79" s="21"/>
      <c r="CU79" s="21"/>
      <c r="CV79" s="21"/>
      <c r="CW79" s="21"/>
      <c r="CX79" s="21"/>
      <c r="CY79" s="21"/>
      <c r="CZ79" s="21"/>
      <c r="DA79" s="21"/>
      <c r="DB79" s="21"/>
      <c r="DC79" s="21"/>
      <c r="DD79" s="21"/>
      <c r="DE79" s="21"/>
      <c r="DF79" s="21"/>
      <c r="DG79" s="21"/>
      <c r="DH79" s="21"/>
      <c r="DI79" s="21"/>
      <c r="DJ79" s="21"/>
      <c r="DK79" s="21"/>
      <c r="DL79" s="21"/>
      <c r="DM79" s="21"/>
      <c r="DN79" s="21"/>
      <c r="DO79" s="21"/>
      <c r="DP79" s="21"/>
      <c r="DQ79" s="21"/>
      <c r="DR79" s="21"/>
      <c r="DS79" s="21"/>
      <c r="DT79" s="21"/>
      <c r="DU79" s="21"/>
      <c r="DV79" s="21"/>
      <c r="DW79" s="21"/>
      <c r="DX79" s="21"/>
      <c r="DY79" s="21"/>
      <c r="DZ79" s="21"/>
      <c r="EA79" s="21"/>
      <c r="EB79" s="21"/>
      <c r="EC79" s="21"/>
      <c r="ED79" s="21"/>
      <c r="EE79" s="21"/>
      <c r="EF79" s="21"/>
      <c r="EG79" s="21"/>
      <c r="EH79" s="21"/>
      <c r="EI79" s="21"/>
      <c r="EJ79" s="21"/>
      <c r="EK79" s="21"/>
      <c r="EL79" s="21"/>
      <c r="EM79" s="21"/>
      <c r="EN79" s="21"/>
      <c r="EO79" s="21"/>
      <c r="EP79" s="21"/>
      <c r="EQ79" s="21"/>
      <c r="ER79" s="21"/>
      <c r="ES79" s="21"/>
      <c r="ET79" s="21"/>
      <c r="EU79" s="21"/>
      <c r="EV79" s="21"/>
      <c r="EW79" s="21"/>
      <c r="EX79" s="21"/>
      <c r="EY79" s="21"/>
      <c r="EZ79" s="21"/>
      <c r="FA79" s="21"/>
      <c r="FB79" s="21"/>
      <c r="FC79" s="21"/>
      <c r="FD79" s="21"/>
      <c r="FE79" s="21"/>
      <c r="FF79" s="21"/>
      <c r="FG79" s="21"/>
      <c r="FH79" s="21"/>
      <c r="FI79" s="21"/>
      <c r="FJ79" s="21"/>
      <c r="FK79" s="21"/>
      <c r="FL79" s="21"/>
      <c r="FM79" s="21"/>
      <c r="FN79" s="21"/>
      <c r="FO79" s="21"/>
      <c r="FP79" s="21"/>
      <c r="FQ79" s="21"/>
      <c r="FR79" s="21"/>
      <c r="FS79" s="21"/>
      <c r="FT79" s="21"/>
      <c r="FU79" s="21"/>
      <c r="FV79" s="21"/>
      <c r="FW79" s="21"/>
      <c r="FX79" s="21"/>
      <c r="FY79" s="21"/>
      <c r="FZ79" s="21"/>
      <c r="GA79" s="21"/>
      <c r="GB79" s="21"/>
      <c r="GC79" s="21"/>
      <c r="GD79" s="21"/>
      <c r="GE79" s="21"/>
      <c r="GF79" s="21"/>
      <c r="GG79" s="21"/>
      <c r="GH79" s="21"/>
      <c r="GI79" s="21"/>
      <c r="GJ79" s="21"/>
      <c r="GK79" s="21"/>
      <c r="GL79" s="21"/>
      <c r="GM79" s="21"/>
      <c r="GN79" s="21"/>
      <c r="GO79" s="21"/>
    </row>
    <row r="80" spans="1:198" s="20" customFormat="1" ht="14.4" thickBot="1" x14ac:dyDescent="0.3">
      <c r="A80" s="70"/>
      <c r="B80" s="71"/>
      <c r="C80" s="72"/>
      <c r="D80" s="73"/>
      <c r="E80" s="74"/>
      <c r="F80" s="75"/>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1"/>
      <c r="BT80" s="21"/>
      <c r="BU80" s="21"/>
      <c r="BV80" s="21"/>
      <c r="BW80" s="21"/>
      <c r="BX80" s="21"/>
      <c r="BY80" s="21"/>
      <c r="BZ80" s="21"/>
      <c r="CA80" s="21"/>
      <c r="CB80" s="21"/>
      <c r="CC80" s="21"/>
      <c r="CD80" s="21"/>
      <c r="CE80" s="21"/>
      <c r="CF80" s="21"/>
      <c r="CG80" s="21"/>
      <c r="CH80" s="21"/>
      <c r="CI80" s="21"/>
      <c r="CJ80" s="21"/>
      <c r="CK80" s="21"/>
      <c r="CL80" s="21"/>
      <c r="CM80" s="21"/>
      <c r="CN80" s="21"/>
      <c r="CO80" s="21"/>
      <c r="CP80" s="21"/>
      <c r="CQ80" s="21"/>
      <c r="CR80" s="21"/>
      <c r="CS80" s="21"/>
      <c r="CT80" s="21"/>
      <c r="CU80" s="21"/>
      <c r="CV80" s="21"/>
      <c r="CW80" s="21"/>
      <c r="CX80" s="21"/>
      <c r="CY80" s="21"/>
      <c r="CZ80" s="21"/>
      <c r="DA80" s="21"/>
      <c r="DB80" s="21"/>
      <c r="DC80" s="21"/>
      <c r="DD80" s="21"/>
      <c r="DE80" s="21"/>
      <c r="DF80" s="21"/>
      <c r="DG80" s="21"/>
      <c r="DH80" s="21"/>
      <c r="DI80" s="21"/>
      <c r="DJ80" s="21"/>
      <c r="DK80" s="21"/>
      <c r="DL80" s="21"/>
      <c r="DM80" s="21"/>
      <c r="DN80" s="21"/>
      <c r="DO80" s="21"/>
      <c r="DP80" s="21"/>
      <c r="DQ80" s="21"/>
      <c r="DR80" s="21"/>
      <c r="DS80" s="21"/>
      <c r="DT80" s="21"/>
      <c r="DU80" s="21"/>
      <c r="DV80" s="21"/>
      <c r="DW80" s="21"/>
      <c r="DX80" s="21"/>
      <c r="DY80" s="21"/>
      <c r="DZ80" s="21"/>
      <c r="EA80" s="21"/>
      <c r="EB80" s="21"/>
      <c r="EC80" s="21"/>
      <c r="ED80" s="21"/>
      <c r="EE80" s="21"/>
      <c r="EF80" s="21"/>
      <c r="EG80" s="21"/>
      <c r="EH80" s="21"/>
      <c r="EI80" s="21"/>
      <c r="EJ80" s="21"/>
      <c r="EK80" s="21"/>
      <c r="EL80" s="21"/>
      <c r="EM80" s="21"/>
      <c r="EN80" s="21"/>
      <c r="EO80" s="21"/>
      <c r="EP80" s="21"/>
      <c r="EQ80" s="21"/>
      <c r="ER80" s="21"/>
      <c r="ES80" s="21"/>
      <c r="ET80" s="21"/>
      <c r="EU80" s="21"/>
      <c r="EV80" s="21"/>
      <c r="EW80" s="21"/>
      <c r="EX80" s="21"/>
      <c r="EY80" s="21"/>
      <c r="EZ80" s="21"/>
      <c r="FA80" s="21"/>
      <c r="FB80" s="21"/>
      <c r="FC80" s="21"/>
      <c r="FD80" s="21"/>
      <c r="FE80" s="21"/>
      <c r="FF80" s="21"/>
      <c r="FG80" s="21"/>
      <c r="FH80" s="21"/>
      <c r="FI80" s="21"/>
      <c r="FJ80" s="21"/>
      <c r="FK80" s="21"/>
      <c r="FL80" s="21"/>
      <c r="FM80" s="21"/>
      <c r="FN80" s="21"/>
      <c r="FO80" s="21"/>
      <c r="FP80" s="21"/>
      <c r="FQ80" s="21"/>
      <c r="FR80" s="21"/>
      <c r="FS80" s="21"/>
      <c r="FT80" s="21"/>
      <c r="FU80" s="21"/>
      <c r="FV80" s="21"/>
      <c r="FW80" s="21"/>
      <c r="FX80" s="21"/>
      <c r="FY80" s="21"/>
      <c r="FZ80" s="21"/>
      <c r="GA80" s="21"/>
      <c r="GB80" s="21"/>
      <c r="GC80" s="21"/>
      <c r="GD80" s="21"/>
      <c r="GE80" s="21"/>
      <c r="GF80" s="21"/>
      <c r="GG80" s="21"/>
      <c r="GH80" s="21"/>
      <c r="GI80" s="21"/>
      <c r="GJ80" s="21"/>
      <c r="GK80" s="21"/>
      <c r="GL80" s="21"/>
      <c r="GM80" s="21"/>
      <c r="GN80" s="21"/>
      <c r="GO80" s="21"/>
    </row>
    <row r="81" spans="1:9" ht="14.4" thickTop="1" x14ac:dyDescent="0.25">
      <c r="A81" s="60"/>
      <c r="B81" s="52"/>
      <c r="C81" s="55"/>
      <c r="D81" s="48"/>
      <c r="E81" s="76"/>
      <c r="F81" s="50"/>
    </row>
    <row r="82" spans="1:9" x14ac:dyDescent="0.25">
      <c r="A82" s="60"/>
      <c r="B82" s="52"/>
      <c r="C82" s="68" t="s">
        <v>38</v>
      </c>
      <c r="D82" s="48"/>
      <c r="E82" s="76"/>
      <c r="F82" s="77">
        <f>F79</f>
        <v>0</v>
      </c>
    </row>
    <row r="83" spans="1:9" ht="14.4" thickBot="1" x14ac:dyDescent="0.3">
      <c r="A83" s="60"/>
      <c r="B83" s="52"/>
      <c r="C83" s="68"/>
      <c r="D83" s="48"/>
      <c r="E83" s="76"/>
      <c r="F83" s="78"/>
    </row>
    <row r="84" spans="1:9" ht="14.4" thickTop="1" x14ac:dyDescent="0.25">
      <c r="A84" s="60"/>
      <c r="B84" s="62"/>
      <c r="C84" s="79"/>
      <c r="D84" s="80"/>
      <c r="E84" s="59"/>
      <c r="F84" s="57"/>
    </row>
    <row r="85" spans="1:9" ht="27.6" x14ac:dyDescent="0.25">
      <c r="A85" s="60">
        <f>A73+1</f>
        <v>8</v>
      </c>
      <c r="B85" s="62" t="s">
        <v>39</v>
      </c>
      <c r="C85" s="79" t="s">
        <v>40</v>
      </c>
      <c r="D85" s="81" t="s">
        <v>0</v>
      </c>
      <c r="E85" s="82">
        <v>0</v>
      </c>
      <c r="F85" s="66">
        <f>SUM(E85:E85)</f>
        <v>0</v>
      </c>
      <c r="G85" s="83"/>
      <c r="I85" s="84"/>
    </row>
    <row r="86" spans="1:9" x14ac:dyDescent="0.25">
      <c r="A86" s="60"/>
      <c r="B86" s="52"/>
      <c r="C86" s="79"/>
      <c r="D86" s="80"/>
      <c r="E86" s="49"/>
      <c r="F86" s="50"/>
      <c r="I86" s="84"/>
    </row>
    <row r="87" spans="1:9" ht="27.6" x14ac:dyDescent="0.25">
      <c r="A87" s="60">
        <f>A85+1</f>
        <v>9</v>
      </c>
      <c r="B87" s="85" t="s">
        <v>41</v>
      </c>
      <c r="C87" s="86" t="s">
        <v>42</v>
      </c>
      <c r="D87" s="81" t="s">
        <v>0</v>
      </c>
      <c r="E87" s="82">
        <v>0</v>
      </c>
      <c r="F87" s="66">
        <f>SUM(E87:E87)</f>
        <v>0</v>
      </c>
      <c r="I87" s="84"/>
    </row>
    <row r="88" spans="1:9" x14ac:dyDescent="0.25">
      <c r="A88" s="60"/>
      <c r="B88" s="87"/>
      <c r="C88" s="86"/>
      <c r="D88" s="81"/>
      <c r="E88" s="82">
        <v>0</v>
      </c>
      <c r="F88" s="66">
        <f>SUM(E88:E88)</f>
        <v>0</v>
      </c>
    </row>
    <row r="89" spans="1:9" x14ac:dyDescent="0.25">
      <c r="A89" s="60">
        <f>A87+1</f>
        <v>10</v>
      </c>
      <c r="B89" s="88" t="s">
        <v>43</v>
      </c>
      <c r="C89" s="86" t="s">
        <v>44</v>
      </c>
      <c r="D89" s="81" t="s">
        <v>0</v>
      </c>
      <c r="E89" s="82">
        <v>0</v>
      </c>
      <c r="F89" s="66">
        <f>SUM(E89:E89)</f>
        <v>0</v>
      </c>
      <c r="I89" s="84"/>
    </row>
    <row r="90" spans="1:9" x14ac:dyDescent="0.25">
      <c r="A90" s="53"/>
      <c r="B90" s="89"/>
      <c r="C90" s="86"/>
      <c r="D90" s="80"/>
      <c r="E90" s="49"/>
      <c r="F90" s="50"/>
    </row>
    <row r="91" spans="1:9" x14ac:dyDescent="0.25">
      <c r="A91" s="60">
        <f>A89+1</f>
        <v>11</v>
      </c>
      <c r="B91" s="89"/>
      <c r="C91" s="86" t="s">
        <v>45</v>
      </c>
      <c r="D91" s="81" t="s">
        <v>0</v>
      </c>
      <c r="E91" s="82">
        <v>0</v>
      </c>
      <c r="F91" s="66">
        <f>SUM(E91:E91)</f>
        <v>0</v>
      </c>
    </row>
    <row r="92" spans="1:9" x14ac:dyDescent="0.25">
      <c r="A92" s="60"/>
      <c r="B92" s="87"/>
      <c r="C92" s="90"/>
      <c r="D92" s="80"/>
      <c r="E92" s="76"/>
      <c r="F92" s="77"/>
    </row>
    <row r="93" spans="1:9" ht="57.75" customHeight="1" x14ac:dyDescent="0.25">
      <c r="A93" s="60">
        <f>A91+1</f>
        <v>12</v>
      </c>
      <c r="B93" s="91" t="s">
        <v>46</v>
      </c>
      <c r="C93" s="92" t="s">
        <v>47</v>
      </c>
      <c r="D93" s="81" t="s">
        <v>0</v>
      </c>
      <c r="E93" s="82">
        <v>0</v>
      </c>
      <c r="F93" s="66">
        <f>SUM(E93:E93)</f>
        <v>0</v>
      </c>
    </row>
    <row r="94" spans="1:9" x14ac:dyDescent="0.25">
      <c r="A94" s="53"/>
      <c r="B94" s="46"/>
      <c r="C94" s="93"/>
      <c r="D94" s="80"/>
      <c r="E94" s="49"/>
      <c r="F94" s="66"/>
    </row>
    <row r="95" spans="1:9" x14ac:dyDescent="0.25">
      <c r="A95" s="53"/>
      <c r="B95" s="46"/>
      <c r="C95" s="93"/>
      <c r="D95" s="80"/>
      <c r="E95" s="49"/>
      <c r="F95" s="66"/>
    </row>
    <row r="96" spans="1:9" ht="32.25" customHeight="1" x14ac:dyDescent="0.25">
      <c r="A96" s="94"/>
      <c r="B96" s="95"/>
      <c r="C96" s="96" t="s">
        <v>48</v>
      </c>
      <c r="D96" s="97"/>
      <c r="E96" s="98"/>
      <c r="F96" s="99">
        <f>SUM(F49:F95)</f>
        <v>0</v>
      </c>
      <c r="G96" s="100"/>
    </row>
    <row r="97" spans="1:197" x14ac:dyDescent="0.25">
      <c r="A97" s="101"/>
      <c r="B97" s="102"/>
      <c r="C97" s="103"/>
      <c r="D97" s="104"/>
      <c r="E97" s="105"/>
      <c r="F97" s="106"/>
    </row>
    <row r="98" spans="1:197" x14ac:dyDescent="0.25">
      <c r="A98" s="107"/>
      <c r="B98" s="107"/>
      <c r="C98" s="108"/>
      <c r="D98" s="109"/>
      <c r="E98" s="59"/>
      <c r="F98" s="59"/>
    </row>
    <row r="99" spans="1:197" x14ac:dyDescent="0.25">
      <c r="A99" s="110"/>
      <c r="B99" s="110"/>
      <c r="C99" s="110"/>
      <c r="D99" s="110"/>
      <c r="E99" s="59"/>
      <c r="F99" s="111"/>
    </row>
    <row r="100" spans="1:197" x14ac:dyDescent="0.25">
      <c r="A100" s="110"/>
      <c r="B100" s="110"/>
      <c r="C100" s="110"/>
      <c r="D100" s="110"/>
      <c r="E100" s="59"/>
      <c r="F100" s="111"/>
    </row>
    <row r="101" spans="1:197" x14ac:dyDescent="0.25">
      <c r="A101" s="110"/>
      <c r="B101" s="110"/>
      <c r="C101" s="110"/>
      <c r="D101" s="110"/>
      <c r="E101" s="59"/>
      <c r="F101" s="111"/>
    </row>
    <row r="102" spans="1:197" x14ac:dyDescent="0.25">
      <c r="A102" s="110"/>
      <c r="B102" s="110"/>
      <c r="C102" s="110"/>
      <c r="D102" s="110"/>
      <c r="E102" s="59"/>
      <c r="F102" s="111"/>
    </row>
    <row r="103" spans="1:197" x14ac:dyDescent="0.25">
      <c r="A103" s="110"/>
      <c r="B103" s="110"/>
      <c r="C103" s="110"/>
      <c r="D103" s="110"/>
      <c r="E103" s="59"/>
      <c r="F103" s="111"/>
    </row>
    <row r="104" spans="1:197" x14ac:dyDescent="0.25">
      <c r="A104" s="110"/>
      <c r="B104" s="110"/>
      <c r="C104" s="110"/>
      <c r="D104" s="110"/>
      <c r="E104" s="59"/>
      <c r="F104" s="111"/>
    </row>
    <row r="105" spans="1:197" x14ac:dyDescent="0.25">
      <c r="A105" s="110"/>
      <c r="B105" s="110"/>
      <c r="C105" s="110"/>
      <c r="D105" s="110"/>
      <c r="E105" s="59"/>
      <c r="F105" s="111"/>
    </row>
    <row r="106" spans="1:197" s="20" customFormat="1" x14ac:dyDescent="0.25">
      <c r="A106" s="110"/>
      <c r="B106" s="110"/>
      <c r="C106" s="110"/>
      <c r="D106" s="110"/>
      <c r="E106" s="59"/>
      <c r="F106" s="11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row>
    <row r="107" spans="1:197" s="20" customFormat="1" x14ac:dyDescent="0.25">
      <c r="A107" s="110"/>
      <c r="B107" s="110"/>
      <c r="C107" s="110"/>
      <c r="D107" s="110"/>
      <c r="E107" s="59"/>
      <c r="F107" s="11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row>
    <row r="108" spans="1:197" s="20" customFormat="1" x14ac:dyDescent="0.25">
      <c r="A108" s="110"/>
      <c r="B108" s="110"/>
      <c r="C108" s="110"/>
      <c r="D108" s="110"/>
      <c r="E108" s="59"/>
      <c r="F108" s="11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row>
    <row r="109" spans="1:197" s="20" customFormat="1" x14ac:dyDescent="0.25">
      <c r="A109" s="110"/>
      <c r="B109" s="110"/>
      <c r="C109" s="110"/>
      <c r="D109" s="110"/>
      <c r="E109" s="59"/>
      <c r="F109" s="11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c r="CE109" s="21"/>
      <c r="CF109" s="21"/>
      <c r="CG109" s="21"/>
      <c r="CH109" s="21"/>
      <c r="CI109" s="21"/>
      <c r="CJ109" s="21"/>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N109" s="21"/>
      <c r="DO109" s="21"/>
      <c r="DP109" s="21"/>
      <c r="DQ109" s="21"/>
      <c r="DR109" s="21"/>
      <c r="DS109" s="21"/>
      <c r="DT109" s="21"/>
      <c r="DU109" s="21"/>
      <c r="DV109" s="21"/>
      <c r="DW109" s="21"/>
      <c r="DX109" s="21"/>
      <c r="DY109" s="21"/>
      <c r="DZ109" s="21"/>
      <c r="EA109" s="21"/>
      <c r="EB109" s="21"/>
      <c r="EC109" s="21"/>
      <c r="ED109" s="21"/>
      <c r="EE109" s="21"/>
      <c r="EF109" s="21"/>
      <c r="EG109" s="21"/>
      <c r="EH109" s="21"/>
      <c r="EI109" s="21"/>
      <c r="EJ109" s="21"/>
      <c r="EK109" s="21"/>
      <c r="EL109" s="21"/>
      <c r="EM109" s="21"/>
      <c r="EN109" s="21"/>
      <c r="EO109" s="21"/>
      <c r="EP109" s="21"/>
      <c r="EQ109" s="21"/>
      <c r="ER109" s="21"/>
      <c r="ES109" s="21"/>
      <c r="ET109" s="21"/>
      <c r="EU109" s="21"/>
      <c r="EV109" s="21"/>
      <c r="EW109" s="21"/>
      <c r="EX109" s="21"/>
      <c r="EY109" s="21"/>
      <c r="EZ109" s="21"/>
      <c r="FA109" s="21"/>
      <c r="FB109" s="21"/>
      <c r="FC109" s="21"/>
      <c r="FD109" s="21"/>
      <c r="FE109" s="21"/>
      <c r="FF109" s="21"/>
      <c r="FG109" s="21"/>
      <c r="FH109" s="21"/>
      <c r="FI109" s="21"/>
      <c r="FJ109" s="21"/>
      <c r="FK109" s="21"/>
      <c r="FL109" s="21"/>
      <c r="FM109" s="21"/>
      <c r="FN109" s="21"/>
      <c r="FO109" s="21"/>
      <c r="FP109" s="21"/>
      <c r="FQ109" s="21"/>
      <c r="FR109" s="21"/>
      <c r="FS109" s="21"/>
      <c r="FT109" s="21"/>
      <c r="FU109" s="21"/>
      <c r="FV109" s="21"/>
      <c r="FW109" s="21"/>
      <c r="FX109" s="21"/>
      <c r="FY109" s="21"/>
      <c r="FZ109" s="21"/>
      <c r="GA109" s="21"/>
      <c r="GB109" s="21"/>
      <c r="GC109" s="21"/>
      <c r="GD109" s="21"/>
      <c r="GE109" s="21"/>
      <c r="GF109" s="21"/>
      <c r="GG109" s="21"/>
      <c r="GH109" s="21"/>
      <c r="GI109" s="21"/>
      <c r="GJ109" s="21"/>
      <c r="GK109" s="21"/>
      <c r="GL109" s="21"/>
      <c r="GM109" s="21"/>
      <c r="GN109" s="21"/>
      <c r="GO109" s="21"/>
    </row>
    <row r="110" spans="1:197" s="20" customFormat="1" x14ac:dyDescent="0.25">
      <c r="A110" s="110"/>
      <c r="B110" s="110"/>
      <c r="C110" s="110"/>
      <c r="D110" s="110"/>
      <c r="E110" s="59"/>
      <c r="F110" s="11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row>
    <row r="111" spans="1:197" s="20" customFormat="1" x14ac:dyDescent="0.25">
      <c r="A111" s="110"/>
      <c r="B111" s="110"/>
      <c r="C111" s="110"/>
      <c r="D111" s="110"/>
      <c r="E111" s="59"/>
      <c r="F111" s="11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c r="CE111" s="21"/>
      <c r="CF111" s="21"/>
      <c r="CG111" s="21"/>
      <c r="CH111" s="21"/>
      <c r="CI111" s="21"/>
      <c r="CJ111" s="21"/>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N111" s="21"/>
      <c r="DO111" s="21"/>
      <c r="DP111" s="21"/>
      <c r="DQ111" s="21"/>
      <c r="DR111" s="21"/>
      <c r="DS111" s="21"/>
      <c r="DT111" s="21"/>
      <c r="DU111" s="21"/>
      <c r="DV111" s="21"/>
      <c r="DW111" s="21"/>
      <c r="DX111" s="21"/>
      <c r="DY111" s="21"/>
      <c r="DZ111" s="21"/>
      <c r="EA111" s="21"/>
      <c r="EB111" s="21"/>
      <c r="EC111" s="21"/>
      <c r="ED111" s="21"/>
      <c r="EE111" s="21"/>
      <c r="EF111" s="21"/>
      <c r="EG111" s="21"/>
      <c r="EH111" s="21"/>
      <c r="EI111" s="21"/>
      <c r="EJ111" s="21"/>
      <c r="EK111" s="21"/>
      <c r="EL111" s="21"/>
      <c r="EM111" s="21"/>
      <c r="EN111" s="21"/>
      <c r="EO111" s="21"/>
      <c r="EP111" s="21"/>
      <c r="EQ111" s="21"/>
      <c r="ER111" s="21"/>
      <c r="ES111" s="21"/>
      <c r="ET111" s="21"/>
      <c r="EU111" s="21"/>
      <c r="EV111" s="21"/>
      <c r="EW111" s="21"/>
      <c r="EX111" s="21"/>
      <c r="EY111" s="21"/>
      <c r="EZ111" s="21"/>
      <c r="FA111" s="21"/>
      <c r="FB111" s="21"/>
      <c r="FC111" s="21"/>
      <c r="FD111" s="21"/>
      <c r="FE111" s="21"/>
      <c r="FF111" s="21"/>
      <c r="FG111" s="21"/>
      <c r="FH111" s="21"/>
      <c r="FI111" s="21"/>
      <c r="FJ111" s="21"/>
      <c r="FK111" s="21"/>
      <c r="FL111" s="21"/>
      <c r="FM111" s="21"/>
      <c r="FN111" s="21"/>
      <c r="FO111" s="21"/>
      <c r="FP111" s="21"/>
      <c r="FQ111" s="21"/>
      <c r="FR111" s="21"/>
      <c r="FS111" s="21"/>
      <c r="FT111" s="21"/>
      <c r="FU111" s="21"/>
      <c r="FV111" s="21"/>
      <c r="FW111" s="21"/>
      <c r="FX111" s="21"/>
      <c r="FY111" s="21"/>
      <c r="FZ111" s="21"/>
      <c r="GA111" s="21"/>
      <c r="GB111" s="21"/>
      <c r="GC111" s="21"/>
      <c r="GD111" s="21"/>
      <c r="GE111" s="21"/>
      <c r="GF111" s="21"/>
      <c r="GG111" s="21"/>
      <c r="GH111" s="21"/>
      <c r="GI111" s="21"/>
      <c r="GJ111" s="21"/>
      <c r="GK111" s="21"/>
      <c r="GL111" s="21"/>
      <c r="GM111" s="21"/>
      <c r="GN111" s="21"/>
      <c r="GO111" s="21"/>
    </row>
    <row r="112" spans="1:197" s="20" customFormat="1" x14ac:dyDescent="0.25">
      <c r="A112" s="110"/>
      <c r="B112" s="110"/>
      <c r="C112" s="110"/>
      <c r="D112" s="110"/>
      <c r="E112" s="59"/>
      <c r="F112" s="11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row>
    <row r="113" spans="1:197" s="20" customFormat="1" x14ac:dyDescent="0.25">
      <c r="A113" s="110"/>
      <c r="B113" s="110"/>
      <c r="C113" s="110"/>
      <c r="D113" s="110"/>
      <c r="E113" s="59"/>
      <c r="F113" s="11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row>
    <row r="114" spans="1:197" s="20" customFormat="1" x14ac:dyDescent="0.25">
      <c r="A114" s="110"/>
      <c r="B114" s="110"/>
      <c r="C114" s="110"/>
      <c r="D114" s="110"/>
      <c r="E114" s="59"/>
      <c r="F114" s="11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row>
    <row r="115" spans="1:197" s="20" customFormat="1" x14ac:dyDescent="0.25">
      <c r="A115" s="110"/>
      <c r="B115" s="110"/>
      <c r="C115" s="110"/>
      <c r="D115" s="110"/>
      <c r="E115" s="59"/>
      <c r="F115" s="11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row>
    <row r="116" spans="1:197" s="20" customFormat="1" x14ac:dyDescent="0.25">
      <c r="A116" s="110"/>
      <c r="B116" s="110"/>
      <c r="C116" s="110"/>
      <c r="D116" s="110"/>
      <c r="E116" s="59"/>
      <c r="F116" s="11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row>
    <row r="117" spans="1:197" s="20" customFormat="1" x14ac:dyDescent="0.25">
      <c r="A117" s="110"/>
      <c r="B117" s="110"/>
      <c r="C117" s="110"/>
      <c r="D117" s="110"/>
      <c r="E117" s="59"/>
      <c r="F117" s="11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row>
    <row r="118" spans="1:197" s="20" customFormat="1" x14ac:dyDescent="0.25">
      <c r="A118" s="110"/>
      <c r="B118" s="110"/>
      <c r="C118" s="110"/>
      <c r="D118" s="110"/>
      <c r="E118" s="59"/>
      <c r="F118" s="11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row>
    <row r="119" spans="1:197" s="20" customFormat="1" x14ac:dyDescent="0.25">
      <c r="A119" s="110"/>
      <c r="B119" s="110"/>
      <c r="C119" s="110"/>
      <c r="D119" s="110"/>
      <c r="E119" s="59"/>
      <c r="F119" s="11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row>
    <row r="120" spans="1:197" s="20" customFormat="1" x14ac:dyDescent="0.25">
      <c r="A120" s="110"/>
      <c r="B120" s="110"/>
      <c r="C120" s="110"/>
      <c r="D120" s="110"/>
      <c r="E120" s="59"/>
      <c r="F120" s="11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row>
    <row r="121" spans="1:197" s="20" customFormat="1" x14ac:dyDescent="0.25">
      <c r="A121" s="110"/>
      <c r="B121" s="110"/>
      <c r="C121" s="110"/>
      <c r="D121" s="110"/>
      <c r="E121" s="59"/>
      <c r="F121" s="11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row>
    <row r="122" spans="1:197" s="20" customFormat="1" x14ac:dyDescent="0.25">
      <c r="A122" s="110"/>
      <c r="B122" s="110"/>
      <c r="C122" s="110"/>
      <c r="D122" s="110"/>
      <c r="E122" s="59"/>
      <c r="F122" s="11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row>
    <row r="123" spans="1:197" s="20" customFormat="1" x14ac:dyDescent="0.25">
      <c r="A123" s="110"/>
      <c r="B123" s="110"/>
      <c r="C123" s="110"/>
      <c r="D123" s="110"/>
      <c r="E123" s="59"/>
      <c r="F123" s="11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c r="CE123" s="21"/>
      <c r="CF123" s="21"/>
      <c r="CG123" s="21"/>
      <c r="CH123" s="21"/>
      <c r="CI123" s="21"/>
      <c r="CJ123" s="21"/>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N123" s="21"/>
      <c r="DO123" s="21"/>
      <c r="DP123" s="21"/>
      <c r="DQ123" s="21"/>
      <c r="DR123" s="21"/>
      <c r="DS123" s="21"/>
      <c r="DT123" s="21"/>
      <c r="DU123" s="21"/>
      <c r="DV123" s="21"/>
      <c r="DW123" s="21"/>
      <c r="DX123" s="21"/>
      <c r="DY123" s="21"/>
      <c r="DZ123" s="21"/>
      <c r="EA123" s="21"/>
      <c r="EB123" s="21"/>
      <c r="EC123" s="21"/>
      <c r="ED123" s="21"/>
      <c r="EE123" s="21"/>
      <c r="EF123" s="21"/>
      <c r="EG123" s="21"/>
      <c r="EH123" s="21"/>
      <c r="EI123" s="21"/>
      <c r="EJ123" s="21"/>
      <c r="EK123" s="21"/>
      <c r="EL123" s="21"/>
      <c r="EM123" s="21"/>
      <c r="EN123" s="21"/>
      <c r="EO123" s="21"/>
      <c r="EP123" s="21"/>
      <c r="EQ123" s="21"/>
      <c r="ER123" s="21"/>
      <c r="ES123" s="21"/>
      <c r="ET123" s="21"/>
      <c r="EU123" s="21"/>
      <c r="EV123" s="21"/>
      <c r="EW123" s="21"/>
      <c r="EX123" s="21"/>
      <c r="EY123" s="21"/>
      <c r="EZ123" s="21"/>
      <c r="FA123" s="21"/>
      <c r="FB123" s="21"/>
      <c r="FC123" s="21"/>
      <c r="FD123" s="21"/>
      <c r="FE123" s="21"/>
      <c r="FF123" s="21"/>
      <c r="FG123" s="21"/>
      <c r="FH123" s="21"/>
      <c r="FI123" s="21"/>
      <c r="FJ123" s="21"/>
      <c r="FK123" s="21"/>
      <c r="FL123" s="21"/>
      <c r="FM123" s="21"/>
      <c r="FN123" s="21"/>
      <c r="FO123" s="21"/>
      <c r="FP123" s="21"/>
      <c r="FQ123" s="21"/>
      <c r="FR123" s="21"/>
      <c r="FS123" s="21"/>
      <c r="FT123" s="21"/>
      <c r="FU123" s="21"/>
      <c r="FV123" s="21"/>
      <c r="FW123" s="21"/>
      <c r="FX123" s="21"/>
      <c r="FY123" s="21"/>
      <c r="FZ123" s="21"/>
      <c r="GA123" s="21"/>
      <c r="GB123" s="21"/>
      <c r="GC123" s="21"/>
      <c r="GD123" s="21"/>
      <c r="GE123" s="21"/>
      <c r="GF123" s="21"/>
      <c r="GG123" s="21"/>
      <c r="GH123" s="21"/>
      <c r="GI123" s="21"/>
      <c r="GJ123" s="21"/>
      <c r="GK123" s="21"/>
      <c r="GL123" s="21"/>
      <c r="GM123" s="21"/>
      <c r="GN123" s="21"/>
      <c r="GO123" s="21"/>
    </row>
    <row r="124" spans="1:197" s="20" customFormat="1" x14ac:dyDescent="0.25">
      <c r="A124" s="110"/>
      <c r="B124" s="110"/>
      <c r="C124" s="110"/>
      <c r="D124" s="110"/>
      <c r="E124" s="59"/>
      <c r="F124" s="11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row>
    <row r="125" spans="1:197" s="20" customFormat="1" x14ac:dyDescent="0.25">
      <c r="A125" s="110"/>
      <c r="B125" s="110"/>
      <c r="C125" s="110"/>
      <c r="D125" s="110"/>
      <c r="E125" s="59"/>
      <c r="F125" s="11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row>
    <row r="126" spans="1:197" s="20" customFormat="1" x14ac:dyDescent="0.25">
      <c r="A126" s="110"/>
      <c r="B126" s="110"/>
      <c r="C126" s="110"/>
      <c r="D126" s="110"/>
      <c r="E126" s="59"/>
      <c r="F126" s="11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row>
    <row r="127" spans="1:197" s="20" customFormat="1" x14ac:dyDescent="0.25">
      <c r="A127" s="110"/>
      <c r="B127" s="110"/>
      <c r="C127" s="110"/>
      <c r="D127" s="110"/>
      <c r="E127" s="59"/>
      <c r="F127" s="11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c r="CE127" s="21"/>
      <c r="CF127" s="21"/>
      <c r="CG127" s="21"/>
      <c r="CH127" s="21"/>
      <c r="CI127" s="21"/>
      <c r="CJ127" s="21"/>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N127" s="21"/>
      <c r="DO127" s="21"/>
      <c r="DP127" s="21"/>
      <c r="DQ127" s="21"/>
      <c r="DR127" s="21"/>
      <c r="DS127" s="21"/>
      <c r="DT127" s="21"/>
      <c r="DU127" s="21"/>
      <c r="DV127" s="21"/>
      <c r="DW127" s="21"/>
      <c r="DX127" s="21"/>
      <c r="DY127" s="21"/>
      <c r="DZ127" s="21"/>
      <c r="EA127" s="21"/>
      <c r="EB127" s="21"/>
      <c r="EC127" s="21"/>
      <c r="ED127" s="21"/>
      <c r="EE127" s="21"/>
      <c r="EF127" s="21"/>
      <c r="EG127" s="21"/>
      <c r="EH127" s="21"/>
      <c r="EI127" s="21"/>
      <c r="EJ127" s="21"/>
      <c r="EK127" s="21"/>
      <c r="EL127" s="21"/>
      <c r="EM127" s="21"/>
      <c r="EN127" s="21"/>
      <c r="EO127" s="21"/>
      <c r="EP127" s="21"/>
      <c r="EQ127" s="21"/>
      <c r="ER127" s="21"/>
      <c r="ES127" s="21"/>
      <c r="ET127" s="21"/>
      <c r="EU127" s="21"/>
      <c r="EV127" s="21"/>
      <c r="EW127" s="21"/>
      <c r="EX127" s="21"/>
      <c r="EY127" s="21"/>
      <c r="EZ127" s="21"/>
      <c r="FA127" s="21"/>
      <c r="FB127" s="21"/>
      <c r="FC127" s="21"/>
      <c r="FD127" s="21"/>
      <c r="FE127" s="21"/>
      <c r="FF127" s="21"/>
      <c r="FG127" s="21"/>
      <c r="FH127" s="21"/>
      <c r="FI127" s="21"/>
      <c r="FJ127" s="21"/>
      <c r="FK127" s="21"/>
      <c r="FL127" s="21"/>
      <c r="FM127" s="21"/>
      <c r="FN127" s="21"/>
      <c r="FO127" s="21"/>
      <c r="FP127" s="21"/>
      <c r="FQ127" s="21"/>
      <c r="FR127" s="21"/>
      <c r="FS127" s="21"/>
      <c r="FT127" s="21"/>
      <c r="FU127" s="21"/>
      <c r="FV127" s="21"/>
      <c r="FW127" s="21"/>
      <c r="FX127" s="21"/>
      <c r="FY127" s="21"/>
      <c r="FZ127" s="21"/>
      <c r="GA127" s="21"/>
      <c r="GB127" s="21"/>
      <c r="GC127" s="21"/>
      <c r="GD127" s="21"/>
      <c r="GE127" s="21"/>
      <c r="GF127" s="21"/>
      <c r="GG127" s="21"/>
      <c r="GH127" s="21"/>
      <c r="GI127" s="21"/>
      <c r="GJ127" s="21"/>
      <c r="GK127" s="21"/>
      <c r="GL127" s="21"/>
      <c r="GM127" s="21"/>
      <c r="GN127" s="21"/>
      <c r="GO127" s="21"/>
    </row>
    <row r="128" spans="1:197" s="20" customFormat="1" x14ac:dyDescent="0.25">
      <c r="A128" s="110"/>
      <c r="B128" s="110"/>
      <c r="C128" s="110"/>
      <c r="D128" s="110"/>
      <c r="E128" s="59"/>
      <c r="F128" s="11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row>
    <row r="129" spans="1:197" s="20" customFormat="1" x14ac:dyDescent="0.25">
      <c r="A129" s="110"/>
      <c r="B129" s="110"/>
      <c r="C129" s="110"/>
      <c r="D129" s="110"/>
      <c r="E129" s="59"/>
      <c r="F129" s="11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c r="CE129" s="21"/>
      <c r="CF129" s="21"/>
      <c r="CG129" s="21"/>
      <c r="CH129" s="21"/>
      <c r="CI129" s="21"/>
      <c r="CJ129" s="21"/>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N129" s="21"/>
      <c r="DO129" s="21"/>
      <c r="DP129" s="21"/>
      <c r="DQ129" s="21"/>
      <c r="DR129" s="21"/>
      <c r="DS129" s="21"/>
      <c r="DT129" s="21"/>
      <c r="DU129" s="21"/>
      <c r="DV129" s="21"/>
      <c r="DW129" s="21"/>
      <c r="DX129" s="21"/>
      <c r="DY129" s="21"/>
      <c r="DZ129" s="21"/>
      <c r="EA129" s="21"/>
      <c r="EB129" s="21"/>
      <c r="EC129" s="21"/>
      <c r="ED129" s="21"/>
      <c r="EE129" s="21"/>
      <c r="EF129" s="21"/>
      <c r="EG129" s="21"/>
      <c r="EH129" s="21"/>
      <c r="EI129" s="21"/>
      <c r="EJ129" s="21"/>
      <c r="EK129" s="21"/>
      <c r="EL129" s="21"/>
      <c r="EM129" s="21"/>
      <c r="EN129" s="21"/>
      <c r="EO129" s="21"/>
      <c r="EP129" s="21"/>
      <c r="EQ129" s="21"/>
      <c r="ER129" s="21"/>
      <c r="ES129" s="21"/>
      <c r="ET129" s="21"/>
      <c r="EU129" s="21"/>
      <c r="EV129" s="21"/>
      <c r="EW129" s="21"/>
      <c r="EX129" s="21"/>
      <c r="EY129" s="21"/>
      <c r="EZ129" s="21"/>
      <c r="FA129" s="21"/>
      <c r="FB129" s="21"/>
      <c r="FC129" s="21"/>
      <c r="FD129" s="21"/>
      <c r="FE129" s="21"/>
      <c r="FF129" s="21"/>
      <c r="FG129" s="21"/>
      <c r="FH129" s="21"/>
      <c r="FI129" s="21"/>
      <c r="FJ129" s="21"/>
      <c r="FK129" s="21"/>
      <c r="FL129" s="21"/>
      <c r="FM129" s="21"/>
      <c r="FN129" s="21"/>
      <c r="FO129" s="21"/>
      <c r="FP129" s="21"/>
      <c r="FQ129" s="21"/>
      <c r="FR129" s="21"/>
      <c r="FS129" s="21"/>
      <c r="FT129" s="21"/>
      <c r="FU129" s="21"/>
      <c r="FV129" s="21"/>
      <c r="FW129" s="21"/>
      <c r="FX129" s="21"/>
      <c r="FY129" s="21"/>
      <c r="FZ129" s="21"/>
      <c r="GA129" s="21"/>
      <c r="GB129" s="21"/>
      <c r="GC129" s="21"/>
      <c r="GD129" s="21"/>
      <c r="GE129" s="21"/>
      <c r="GF129" s="21"/>
      <c r="GG129" s="21"/>
      <c r="GH129" s="21"/>
      <c r="GI129" s="21"/>
      <c r="GJ129" s="21"/>
      <c r="GK129" s="21"/>
      <c r="GL129" s="21"/>
      <c r="GM129" s="21"/>
      <c r="GN129" s="21"/>
      <c r="GO129" s="21"/>
    </row>
    <row r="130" spans="1:197" s="20" customFormat="1" x14ac:dyDescent="0.25">
      <c r="A130" s="110"/>
      <c r="B130" s="110"/>
      <c r="C130" s="110"/>
      <c r="D130" s="110"/>
      <c r="E130" s="59"/>
      <c r="F130" s="11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row>
    <row r="131" spans="1:197" s="20" customFormat="1" x14ac:dyDescent="0.25">
      <c r="A131" s="110"/>
      <c r="B131" s="110"/>
      <c r="C131" s="110"/>
      <c r="D131" s="110"/>
      <c r="E131" s="59"/>
      <c r="F131" s="11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row>
    <row r="132" spans="1:197" s="20" customFormat="1" x14ac:dyDescent="0.25">
      <c r="A132" s="110"/>
      <c r="B132" s="110"/>
      <c r="C132" s="110"/>
      <c r="D132" s="110"/>
      <c r="E132" s="59"/>
      <c r="F132" s="110"/>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row>
    <row r="133" spans="1:197" s="20" customFormat="1" x14ac:dyDescent="0.25">
      <c r="A133" s="110"/>
      <c r="B133" s="110"/>
      <c r="C133" s="110"/>
      <c r="D133" s="110"/>
      <c r="E133" s="59"/>
      <c r="F133" s="110"/>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row>
    <row r="134" spans="1:197" s="20" customFormat="1" x14ac:dyDescent="0.25">
      <c r="A134" s="110"/>
      <c r="B134" s="110"/>
      <c r="C134" s="110"/>
      <c r="D134" s="110"/>
      <c r="E134" s="59"/>
      <c r="F134" s="110"/>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row>
    <row r="135" spans="1:197" s="20" customFormat="1" x14ac:dyDescent="0.25">
      <c r="A135" s="110"/>
      <c r="B135" s="110"/>
      <c r="C135" s="110"/>
      <c r="D135" s="110"/>
      <c r="E135" s="59"/>
      <c r="F135" s="110"/>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row>
    <row r="136" spans="1:197" s="20" customFormat="1" x14ac:dyDescent="0.25">
      <c r="A136" s="110"/>
      <c r="B136" s="110"/>
      <c r="C136" s="110"/>
      <c r="D136" s="110"/>
      <c r="E136" s="59"/>
      <c r="F136" s="110"/>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row>
    <row r="137" spans="1:197" s="20" customFormat="1" x14ac:dyDescent="0.25">
      <c r="A137" s="110"/>
      <c r="B137" s="110"/>
      <c r="C137" s="110"/>
      <c r="D137" s="110"/>
      <c r="E137" s="59"/>
      <c r="F137" s="110"/>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row>
    <row r="138" spans="1:197" s="20" customFormat="1" x14ac:dyDescent="0.25">
      <c r="A138" s="110"/>
      <c r="B138" s="110"/>
      <c r="C138" s="110"/>
      <c r="D138" s="110"/>
      <c r="E138" s="59"/>
      <c r="F138" s="110"/>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row>
    <row r="139" spans="1:197" s="20" customFormat="1" x14ac:dyDescent="0.25">
      <c r="A139" s="110"/>
      <c r="B139" s="110"/>
      <c r="C139" s="110"/>
      <c r="D139" s="110"/>
      <c r="E139" s="59"/>
      <c r="F139" s="110"/>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row>
    <row r="140" spans="1:197" s="20" customFormat="1" x14ac:dyDescent="0.25">
      <c r="A140" s="110"/>
      <c r="B140" s="110"/>
      <c r="C140" s="110"/>
      <c r="D140" s="110"/>
      <c r="E140" s="59"/>
      <c r="F140" s="110"/>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c r="AN140" s="21"/>
      <c r="AO140" s="21"/>
      <c r="AP140" s="21"/>
      <c r="AQ140" s="21"/>
      <c r="AR140" s="21"/>
      <c r="AS140" s="21"/>
      <c r="AT140" s="21"/>
      <c r="AU140" s="21"/>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c r="CE140" s="21"/>
      <c r="CF140" s="21"/>
      <c r="CG140" s="21"/>
      <c r="CH140" s="21"/>
      <c r="CI140" s="21"/>
      <c r="CJ140" s="21"/>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N140" s="21"/>
      <c r="DO140" s="21"/>
      <c r="DP140" s="21"/>
      <c r="DQ140" s="21"/>
      <c r="DR140" s="21"/>
      <c r="DS140" s="21"/>
      <c r="DT140" s="21"/>
      <c r="DU140" s="21"/>
      <c r="DV140" s="21"/>
      <c r="DW140" s="21"/>
      <c r="DX140" s="21"/>
      <c r="DY140" s="21"/>
      <c r="DZ140" s="21"/>
      <c r="EA140" s="21"/>
      <c r="EB140" s="21"/>
      <c r="EC140" s="21"/>
      <c r="ED140" s="21"/>
      <c r="EE140" s="21"/>
      <c r="EF140" s="21"/>
      <c r="EG140" s="21"/>
      <c r="EH140" s="21"/>
      <c r="EI140" s="21"/>
      <c r="EJ140" s="21"/>
      <c r="EK140" s="21"/>
      <c r="EL140" s="21"/>
      <c r="EM140" s="21"/>
      <c r="EN140" s="21"/>
      <c r="EO140" s="21"/>
      <c r="EP140" s="21"/>
      <c r="EQ140" s="21"/>
      <c r="ER140" s="21"/>
      <c r="ES140" s="21"/>
      <c r="ET140" s="21"/>
      <c r="EU140" s="21"/>
      <c r="EV140" s="21"/>
      <c r="EW140" s="21"/>
      <c r="EX140" s="21"/>
      <c r="EY140" s="21"/>
      <c r="EZ140" s="21"/>
      <c r="FA140" s="21"/>
      <c r="FB140" s="21"/>
      <c r="FC140" s="21"/>
      <c r="FD140" s="21"/>
      <c r="FE140" s="21"/>
      <c r="FF140" s="21"/>
      <c r="FG140" s="21"/>
      <c r="FH140" s="21"/>
      <c r="FI140" s="21"/>
      <c r="FJ140" s="21"/>
      <c r="FK140" s="21"/>
      <c r="FL140" s="21"/>
      <c r="FM140" s="21"/>
      <c r="FN140" s="21"/>
      <c r="FO140" s="21"/>
      <c r="FP140" s="21"/>
      <c r="FQ140" s="21"/>
      <c r="FR140" s="21"/>
      <c r="FS140" s="21"/>
      <c r="FT140" s="21"/>
      <c r="FU140" s="21"/>
      <c r="FV140" s="21"/>
      <c r="FW140" s="21"/>
      <c r="FX140" s="21"/>
      <c r="FY140" s="21"/>
      <c r="FZ140" s="21"/>
      <c r="GA140" s="21"/>
      <c r="GB140" s="21"/>
      <c r="GC140" s="21"/>
      <c r="GD140" s="21"/>
      <c r="GE140" s="21"/>
      <c r="GF140" s="21"/>
      <c r="GG140" s="21"/>
      <c r="GH140" s="21"/>
      <c r="GI140" s="21"/>
      <c r="GJ140" s="21"/>
      <c r="GK140" s="21"/>
      <c r="GL140" s="21"/>
      <c r="GM140" s="21"/>
      <c r="GN140" s="21"/>
      <c r="GO140" s="21"/>
    </row>
    <row r="141" spans="1:197" s="20" customFormat="1" x14ac:dyDescent="0.25">
      <c r="A141" s="110"/>
      <c r="B141" s="110"/>
      <c r="C141" s="110"/>
      <c r="D141" s="110"/>
      <c r="E141" s="59"/>
      <c r="F141" s="110"/>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row>
    <row r="142" spans="1:197" s="20" customFormat="1" x14ac:dyDescent="0.25">
      <c r="A142" s="110"/>
      <c r="B142" s="110"/>
      <c r="C142" s="110"/>
      <c r="D142" s="110"/>
      <c r="E142" s="59"/>
      <c r="F142" s="110"/>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1"/>
      <c r="AL142" s="21"/>
      <c r="AM142" s="21"/>
      <c r="AN142" s="21"/>
      <c r="AO142" s="21"/>
      <c r="AP142" s="21"/>
      <c r="AQ142" s="21"/>
      <c r="AR142" s="21"/>
      <c r="AS142" s="21"/>
      <c r="AT142" s="21"/>
      <c r="AU142" s="21"/>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c r="CE142" s="21"/>
      <c r="CF142" s="21"/>
      <c r="CG142" s="21"/>
      <c r="CH142" s="21"/>
      <c r="CI142" s="21"/>
      <c r="CJ142" s="21"/>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N142" s="21"/>
      <c r="DO142" s="21"/>
      <c r="DP142" s="21"/>
      <c r="DQ142" s="21"/>
      <c r="DR142" s="21"/>
      <c r="DS142" s="21"/>
      <c r="DT142" s="21"/>
      <c r="DU142" s="21"/>
      <c r="DV142" s="21"/>
      <c r="DW142" s="21"/>
      <c r="DX142" s="21"/>
      <c r="DY142" s="21"/>
      <c r="DZ142" s="21"/>
      <c r="EA142" s="21"/>
      <c r="EB142" s="21"/>
      <c r="EC142" s="21"/>
      <c r="ED142" s="21"/>
      <c r="EE142" s="21"/>
      <c r="EF142" s="21"/>
      <c r="EG142" s="21"/>
      <c r="EH142" s="21"/>
      <c r="EI142" s="21"/>
      <c r="EJ142" s="21"/>
      <c r="EK142" s="21"/>
      <c r="EL142" s="21"/>
      <c r="EM142" s="21"/>
      <c r="EN142" s="21"/>
      <c r="EO142" s="21"/>
      <c r="EP142" s="21"/>
      <c r="EQ142" s="21"/>
      <c r="ER142" s="21"/>
      <c r="ES142" s="21"/>
      <c r="ET142" s="21"/>
      <c r="EU142" s="21"/>
      <c r="EV142" s="21"/>
      <c r="EW142" s="21"/>
      <c r="EX142" s="21"/>
      <c r="EY142" s="21"/>
      <c r="EZ142" s="21"/>
      <c r="FA142" s="21"/>
      <c r="FB142" s="21"/>
      <c r="FC142" s="21"/>
      <c r="FD142" s="21"/>
      <c r="FE142" s="21"/>
      <c r="FF142" s="21"/>
      <c r="FG142" s="21"/>
      <c r="FH142" s="21"/>
      <c r="FI142" s="21"/>
      <c r="FJ142" s="21"/>
      <c r="FK142" s="21"/>
      <c r="FL142" s="21"/>
      <c r="FM142" s="21"/>
      <c r="FN142" s="21"/>
      <c r="FO142" s="21"/>
      <c r="FP142" s="21"/>
      <c r="FQ142" s="21"/>
      <c r="FR142" s="21"/>
      <c r="FS142" s="21"/>
      <c r="FT142" s="21"/>
      <c r="FU142" s="21"/>
      <c r="FV142" s="21"/>
      <c r="FW142" s="21"/>
      <c r="FX142" s="21"/>
      <c r="FY142" s="21"/>
      <c r="FZ142" s="21"/>
      <c r="GA142" s="21"/>
      <c r="GB142" s="21"/>
      <c r="GC142" s="21"/>
      <c r="GD142" s="21"/>
      <c r="GE142" s="21"/>
      <c r="GF142" s="21"/>
      <c r="GG142" s="21"/>
      <c r="GH142" s="21"/>
      <c r="GI142" s="21"/>
      <c r="GJ142" s="21"/>
      <c r="GK142" s="21"/>
      <c r="GL142" s="21"/>
      <c r="GM142" s="21"/>
      <c r="GN142" s="21"/>
      <c r="GO142" s="21"/>
    </row>
    <row r="143" spans="1:197" s="20" customFormat="1" x14ac:dyDescent="0.25">
      <c r="A143" s="110"/>
      <c r="B143" s="110"/>
      <c r="C143" s="110"/>
      <c r="D143" s="110"/>
      <c r="E143" s="59"/>
      <c r="F143" s="110"/>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row>
    <row r="144" spans="1:197" s="20" customFormat="1" x14ac:dyDescent="0.25">
      <c r="A144" s="110"/>
      <c r="B144" s="110"/>
      <c r="C144" s="110"/>
      <c r="D144" s="110"/>
      <c r="E144" s="59"/>
      <c r="F144" s="110"/>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row>
    <row r="145" spans="1:197" s="20" customFormat="1" x14ac:dyDescent="0.25">
      <c r="A145" s="110"/>
      <c r="B145" s="110"/>
      <c r="C145" s="110"/>
      <c r="D145" s="110"/>
      <c r="E145" s="59"/>
      <c r="F145" s="110"/>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row>
    <row r="146" spans="1:197" s="20" customFormat="1" x14ac:dyDescent="0.25">
      <c r="A146" s="110"/>
      <c r="B146" s="110"/>
      <c r="C146" s="110"/>
      <c r="D146" s="110"/>
      <c r="E146" s="59"/>
      <c r="F146" s="110"/>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c r="CE146" s="21"/>
      <c r="CF146" s="21"/>
      <c r="CG146" s="21"/>
      <c r="CH146" s="21"/>
      <c r="CI146" s="21"/>
      <c r="CJ146" s="21"/>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N146" s="21"/>
      <c r="DO146" s="21"/>
      <c r="DP146" s="21"/>
      <c r="DQ146" s="21"/>
      <c r="DR146" s="21"/>
      <c r="DS146" s="21"/>
      <c r="DT146" s="21"/>
      <c r="DU146" s="21"/>
      <c r="DV146" s="21"/>
      <c r="DW146" s="21"/>
      <c r="DX146" s="21"/>
      <c r="DY146" s="21"/>
      <c r="DZ146" s="21"/>
      <c r="EA146" s="21"/>
      <c r="EB146" s="21"/>
      <c r="EC146" s="21"/>
      <c r="ED146" s="21"/>
      <c r="EE146" s="21"/>
      <c r="EF146" s="21"/>
      <c r="EG146" s="21"/>
      <c r="EH146" s="21"/>
      <c r="EI146" s="21"/>
      <c r="EJ146" s="21"/>
      <c r="EK146" s="21"/>
      <c r="EL146" s="21"/>
      <c r="EM146" s="21"/>
      <c r="EN146" s="21"/>
      <c r="EO146" s="21"/>
      <c r="EP146" s="21"/>
      <c r="EQ146" s="21"/>
      <c r="ER146" s="21"/>
      <c r="ES146" s="21"/>
      <c r="ET146" s="21"/>
      <c r="EU146" s="21"/>
      <c r="EV146" s="21"/>
      <c r="EW146" s="21"/>
      <c r="EX146" s="21"/>
      <c r="EY146" s="21"/>
      <c r="EZ146" s="21"/>
      <c r="FA146" s="21"/>
      <c r="FB146" s="21"/>
      <c r="FC146" s="21"/>
      <c r="FD146" s="21"/>
      <c r="FE146" s="21"/>
      <c r="FF146" s="21"/>
      <c r="FG146" s="21"/>
      <c r="FH146" s="21"/>
      <c r="FI146" s="21"/>
      <c r="FJ146" s="21"/>
      <c r="FK146" s="21"/>
      <c r="FL146" s="21"/>
      <c r="FM146" s="21"/>
      <c r="FN146" s="21"/>
      <c r="FO146" s="21"/>
      <c r="FP146" s="21"/>
      <c r="FQ146" s="21"/>
      <c r="FR146" s="21"/>
      <c r="FS146" s="21"/>
      <c r="FT146" s="21"/>
      <c r="FU146" s="21"/>
      <c r="FV146" s="21"/>
      <c r="FW146" s="21"/>
      <c r="FX146" s="21"/>
      <c r="FY146" s="21"/>
      <c r="FZ146" s="21"/>
      <c r="GA146" s="21"/>
      <c r="GB146" s="21"/>
      <c r="GC146" s="21"/>
      <c r="GD146" s="21"/>
      <c r="GE146" s="21"/>
      <c r="GF146" s="21"/>
      <c r="GG146" s="21"/>
      <c r="GH146" s="21"/>
      <c r="GI146" s="21"/>
      <c r="GJ146" s="21"/>
      <c r="GK146" s="21"/>
      <c r="GL146" s="21"/>
      <c r="GM146" s="21"/>
      <c r="GN146" s="21"/>
      <c r="GO146" s="21"/>
    </row>
    <row r="147" spans="1:197" s="20" customFormat="1" x14ac:dyDescent="0.25">
      <c r="A147" s="110"/>
      <c r="B147" s="110"/>
      <c r="C147" s="110"/>
      <c r="D147" s="110"/>
      <c r="E147" s="59"/>
      <c r="F147" s="110"/>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row>
    <row r="148" spans="1:197" s="20" customFormat="1" x14ac:dyDescent="0.25">
      <c r="A148" s="110"/>
      <c r="B148" s="110"/>
      <c r="C148" s="110"/>
      <c r="D148" s="110"/>
      <c r="E148" s="59"/>
      <c r="F148" s="110"/>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row>
    <row r="149" spans="1:197" s="20" customFormat="1" x14ac:dyDescent="0.25">
      <c r="A149" s="110"/>
      <c r="B149" s="110"/>
      <c r="C149" s="110"/>
      <c r="D149" s="110"/>
      <c r="E149" s="59"/>
      <c r="F149" s="110"/>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c r="CE149" s="21"/>
      <c r="CF149" s="21"/>
      <c r="CG149" s="21"/>
      <c r="CH149" s="21"/>
      <c r="CI149" s="21"/>
      <c r="CJ149" s="21"/>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N149" s="21"/>
      <c r="DO149" s="21"/>
      <c r="DP149" s="21"/>
      <c r="DQ149" s="21"/>
      <c r="DR149" s="21"/>
      <c r="DS149" s="21"/>
      <c r="DT149" s="21"/>
      <c r="DU149" s="21"/>
      <c r="DV149" s="21"/>
      <c r="DW149" s="21"/>
      <c r="DX149" s="21"/>
      <c r="DY149" s="21"/>
      <c r="DZ149" s="21"/>
      <c r="EA149" s="21"/>
      <c r="EB149" s="21"/>
      <c r="EC149" s="21"/>
      <c r="ED149" s="21"/>
      <c r="EE149" s="21"/>
      <c r="EF149" s="21"/>
      <c r="EG149" s="21"/>
      <c r="EH149" s="21"/>
      <c r="EI149" s="21"/>
      <c r="EJ149" s="21"/>
      <c r="EK149" s="21"/>
      <c r="EL149" s="21"/>
      <c r="EM149" s="21"/>
      <c r="EN149" s="21"/>
      <c r="EO149" s="21"/>
      <c r="EP149" s="21"/>
      <c r="EQ149" s="21"/>
      <c r="ER149" s="21"/>
      <c r="ES149" s="21"/>
      <c r="ET149" s="21"/>
      <c r="EU149" s="21"/>
      <c r="EV149" s="21"/>
      <c r="EW149" s="21"/>
      <c r="EX149" s="21"/>
      <c r="EY149" s="21"/>
      <c r="EZ149" s="21"/>
      <c r="FA149" s="21"/>
      <c r="FB149" s="21"/>
      <c r="FC149" s="21"/>
      <c r="FD149" s="21"/>
      <c r="FE149" s="21"/>
      <c r="FF149" s="21"/>
      <c r="FG149" s="21"/>
      <c r="FH149" s="21"/>
      <c r="FI149" s="21"/>
      <c r="FJ149" s="21"/>
      <c r="FK149" s="21"/>
      <c r="FL149" s="21"/>
      <c r="FM149" s="21"/>
      <c r="FN149" s="21"/>
      <c r="FO149" s="21"/>
      <c r="FP149" s="21"/>
      <c r="FQ149" s="21"/>
      <c r="FR149" s="21"/>
      <c r="FS149" s="21"/>
      <c r="FT149" s="21"/>
      <c r="FU149" s="21"/>
      <c r="FV149" s="21"/>
      <c r="FW149" s="21"/>
      <c r="FX149" s="21"/>
      <c r="FY149" s="21"/>
      <c r="FZ149" s="21"/>
      <c r="GA149" s="21"/>
      <c r="GB149" s="21"/>
      <c r="GC149" s="21"/>
      <c r="GD149" s="21"/>
      <c r="GE149" s="21"/>
      <c r="GF149" s="21"/>
      <c r="GG149" s="21"/>
      <c r="GH149" s="21"/>
      <c r="GI149" s="21"/>
      <c r="GJ149" s="21"/>
      <c r="GK149" s="21"/>
      <c r="GL149" s="21"/>
      <c r="GM149" s="21"/>
      <c r="GN149" s="21"/>
      <c r="GO149" s="21"/>
    </row>
    <row r="150" spans="1:197" s="20" customFormat="1" x14ac:dyDescent="0.25">
      <c r="A150" s="110"/>
      <c r="B150" s="110"/>
      <c r="C150" s="110"/>
      <c r="D150" s="110"/>
      <c r="E150" s="59"/>
      <c r="F150" s="110"/>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c r="CE150" s="21"/>
      <c r="CF150" s="21"/>
      <c r="CG150" s="21"/>
      <c r="CH150" s="21"/>
      <c r="CI150" s="21"/>
      <c r="CJ150" s="21"/>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N150" s="21"/>
      <c r="DO150" s="21"/>
      <c r="DP150" s="21"/>
      <c r="DQ150" s="21"/>
      <c r="DR150" s="21"/>
      <c r="DS150" s="21"/>
      <c r="DT150" s="21"/>
      <c r="DU150" s="21"/>
      <c r="DV150" s="21"/>
      <c r="DW150" s="21"/>
      <c r="DX150" s="21"/>
      <c r="DY150" s="21"/>
      <c r="DZ150" s="21"/>
      <c r="EA150" s="21"/>
      <c r="EB150" s="21"/>
      <c r="EC150" s="21"/>
      <c r="ED150" s="21"/>
      <c r="EE150" s="21"/>
      <c r="EF150" s="21"/>
      <c r="EG150" s="21"/>
      <c r="EH150" s="21"/>
      <c r="EI150" s="21"/>
      <c r="EJ150" s="21"/>
      <c r="EK150" s="21"/>
      <c r="EL150" s="21"/>
      <c r="EM150" s="21"/>
      <c r="EN150" s="21"/>
      <c r="EO150" s="21"/>
      <c r="EP150" s="21"/>
      <c r="EQ150" s="21"/>
      <c r="ER150" s="21"/>
      <c r="ES150" s="21"/>
      <c r="ET150" s="21"/>
      <c r="EU150" s="21"/>
      <c r="EV150" s="21"/>
      <c r="EW150" s="21"/>
      <c r="EX150" s="21"/>
      <c r="EY150" s="21"/>
      <c r="EZ150" s="21"/>
      <c r="FA150" s="21"/>
      <c r="FB150" s="21"/>
      <c r="FC150" s="21"/>
      <c r="FD150" s="21"/>
      <c r="FE150" s="21"/>
      <c r="FF150" s="21"/>
      <c r="FG150" s="21"/>
      <c r="FH150" s="21"/>
      <c r="FI150" s="21"/>
      <c r="FJ150" s="21"/>
      <c r="FK150" s="21"/>
      <c r="FL150" s="21"/>
      <c r="FM150" s="21"/>
      <c r="FN150" s="21"/>
      <c r="FO150" s="21"/>
      <c r="FP150" s="21"/>
      <c r="FQ150" s="21"/>
      <c r="FR150" s="21"/>
      <c r="FS150" s="21"/>
      <c r="FT150" s="21"/>
      <c r="FU150" s="21"/>
      <c r="FV150" s="21"/>
      <c r="FW150" s="21"/>
      <c r="FX150" s="21"/>
      <c r="FY150" s="21"/>
      <c r="FZ150" s="21"/>
      <c r="GA150" s="21"/>
      <c r="GB150" s="21"/>
      <c r="GC150" s="21"/>
      <c r="GD150" s="21"/>
      <c r="GE150" s="21"/>
      <c r="GF150" s="21"/>
      <c r="GG150" s="21"/>
      <c r="GH150" s="21"/>
      <c r="GI150" s="21"/>
      <c r="GJ150" s="21"/>
      <c r="GK150" s="21"/>
      <c r="GL150" s="21"/>
      <c r="GM150" s="21"/>
      <c r="GN150" s="21"/>
      <c r="GO150" s="21"/>
    </row>
    <row r="151" spans="1:197" s="20" customFormat="1" x14ac:dyDescent="0.25">
      <c r="A151" s="110"/>
      <c r="B151" s="110"/>
      <c r="C151" s="110"/>
      <c r="D151" s="110"/>
      <c r="E151" s="59"/>
      <c r="F151" s="110"/>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row>
    <row r="152" spans="1:197" s="20" customFormat="1" x14ac:dyDescent="0.25">
      <c r="A152" s="110"/>
      <c r="B152" s="110"/>
      <c r="C152" s="110"/>
      <c r="D152" s="110"/>
      <c r="E152" s="59"/>
      <c r="F152" s="110"/>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c r="CE152" s="21"/>
      <c r="CF152" s="21"/>
      <c r="CG152" s="21"/>
      <c r="CH152" s="21"/>
      <c r="CI152" s="21"/>
      <c r="CJ152" s="21"/>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N152" s="21"/>
      <c r="DO152" s="21"/>
      <c r="DP152" s="21"/>
      <c r="DQ152" s="21"/>
      <c r="DR152" s="21"/>
      <c r="DS152" s="21"/>
      <c r="DT152" s="21"/>
      <c r="DU152" s="21"/>
      <c r="DV152" s="21"/>
      <c r="DW152" s="21"/>
      <c r="DX152" s="21"/>
      <c r="DY152" s="21"/>
      <c r="DZ152" s="21"/>
      <c r="EA152" s="21"/>
      <c r="EB152" s="21"/>
      <c r="EC152" s="21"/>
      <c r="ED152" s="21"/>
      <c r="EE152" s="21"/>
      <c r="EF152" s="21"/>
      <c r="EG152" s="21"/>
      <c r="EH152" s="21"/>
      <c r="EI152" s="21"/>
      <c r="EJ152" s="21"/>
      <c r="EK152" s="21"/>
      <c r="EL152" s="21"/>
      <c r="EM152" s="21"/>
      <c r="EN152" s="21"/>
      <c r="EO152" s="21"/>
      <c r="EP152" s="21"/>
      <c r="EQ152" s="21"/>
      <c r="ER152" s="21"/>
      <c r="ES152" s="21"/>
      <c r="ET152" s="21"/>
      <c r="EU152" s="21"/>
      <c r="EV152" s="21"/>
      <c r="EW152" s="21"/>
      <c r="EX152" s="21"/>
      <c r="EY152" s="21"/>
      <c r="EZ152" s="21"/>
      <c r="FA152" s="21"/>
      <c r="FB152" s="21"/>
      <c r="FC152" s="21"/>
      <c r="FD152" s="21"/>
      <c r="FE152" s="21"/>
      <c r="FF152" s="21"/>
      <c r="FG152" s="21"/>
      <c r="FH152" s="21"/>
      <c r="FI152" s="21"/>
      <c r="FJ152" s="21"/>
      <c r="FK152" s="21"/>
      <c r="FL152" s="21"/>
      <c r="FM152" s="21"/>
      <c r="FN152" s="21"/>
      <c r="FO152" s="21"/>
      <c r="FP152" s="21"/>
      <c r="FQ152" s="21"/>
      <c r="FR152" s="21"/>
      <c r="FS152" s="21"/>
      <c r="FT152" s="21"/>
      <c r="FU152" s="21"/>
      <c r="FV152" s="21"/>
      <c r="FW152" s="21"/>
      <c r="FX152" s="21"/>
      <c r="FY152" s="21"/>
      <c r="FZ152" s="21"/>
      <c r="GA152" s="21"/>
      <c r="GB152" s="21"/>
      <c r="GC152" s="21"/>
      <c r="GD152" s="21"/>
      <c r="GE152" s="21"/>
      <c r="GF152" s="21"/>
      <c r="GG152" s="21"/>
      <c r="GH152" s="21"/>
      <c r="GI152" s="21"/>
      <c r="GJ152" s="21"/>
      <c r="GK152" s="21"/>
      <c r="GL152" s="21"/>
      <c r="GM152" s="21"/>
      <c r="GN152" s="21"/>
      <c r="GO152" s="21"/>
    </row>
    <row r="153" spans="1:197" s="20" customFormat="1" x14ac:dyDescent="0.25">
      <c r="A153" s="110"/>
      <c r="B153" s="110"/>
      <c r="C153" s="110"/>
      <c r="D153" s="110"/>
      <c r="E153" s="59"/>
      <c r="F153" s="110"/>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row>
    <row r="154" spans="1:197" s="20" customFormat="1" x14ac:dyDescent="0.25">
      <c r="A154" s="110"/>
      <c r="B154" s="110"/>
      <c r="C154" s="110"/>
      <c r="D154" s="110"/>
      <c r="E154" s="59"/>
      <c r="F154" s="110"/>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row>
    <row r="155" spans="1:197" s="20" customFormat="1" x14ac:dyDescent="0.25">
      <c r="A155" s="110"/>
      <c r="B155" s="110"/>
      <c r="C155" s="110"/>
      <c r="D155" s="110"/>
      <c r="E155" s="59"/>
      <c r="F155" s="110"/>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row>
    <row r="156" spans="1:197" s="20" customFormat="1" x14ac:dyDescent="0.25">
      <c r="A156" s="110"/>
      <c r="B156" s="110"/>
      <c r="C156" s="110"/>
      <c r="D156" s="110"/>
      <c r="E156" s="59"/>
      <c r="F156" s="110"/>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row>
    <row r="157" spans="1:197" s="20" customFormat="1" x14ac:dyDescent="0.25">
      <c r="A157" s="110"/>
      <c r="B157" s="110"/>
      <c r="C157" s="110"/>
      <c r="D157" s="110"/>
      <c r="E157" s="59"/>
      <c r="F157" s="110"/>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c r="DR157" s="21"/>
      <c r="DS157" s="21"/>
      <c r="DT157" s="21"/>
      <c r="DU157" s="21"/>
      <c r="DV157" s="21"/>
      <c r="DW157" s="21"/>
      <c r="DX157" s="21"/>
      <c r="DY157" s="21"/>
      <c r="DZ157" s="21"/>
      <c r="EA157" s="21"/>
      <c r="EB157" s="21"/>
      <c r="EC157" s="21"/>
      <c r="ED157" s="21"/>
      <c r="EE157" s="21"/>
      <c r="EF157" s="21"/>
      <c r="EG157" s="21"/>
      <c r="EH157" s="21"/>
      <c r="EI157" s="21"/>
      <c r="EJ157" s="21"/>
      <c r="EK157" s="21"/>
      <c r="EL157" s="21"/>
      <c r="EM157" s="21"/>
      <c r="EN157" s="21"/>
      <c r="EO157" s="21"/>
      <c r="EP157" s="21"/>
      <c r="EQ157" s="21"/>
      <c r="ER157" s="21"/>
      <c r="ES157" s="21"/>
      <c r="ET157" s="21"/>
      <c r="EU157" s="21"/>
      <c r="EV157" s="21"/>
      <c r="EW157" s="21"/>
      <c r="EX157" s="21"/>
      <c r="EY157" s="21"/>
      <c r="EZ157" s="21"/>
      <c r="FA157" s="21"/>
      <c r="FB157" s="21"/>
      <c r="FC157" s="21"/>
      <c r="FD157" s="21"/>
      <c r="FE157" s="21"/>
      <c r="FF157" s="21"/>
      <c r="FG157" s="21"/>
      <c r="FH157" s="21"/>
      <c r="FI157" s="21"/>
      <c r="FJ157" s="21"/>
      <c r="FK157" s="21"/>
      <c r="FL157" s="21"/>
      <c r="FM157" s="21"/>
      <c r="FN157" s="21"/>
      <c r="FO157" s="21"/>
      <c r="FP157" s="21"/>
      <c r="FQ157" s="21"/>
      <c r="FR157" s="21"/>
      <c r="FS157" s="21"/>
      <c r="FT157" s="21"/>
      <c r="FU157" s="21"/>
      <c r="FV157" s="21"/>
      <c r="FW157" s="21"/>
      <c r="FX157" s="21"/>
      <c r="FY157" s="21"/>
      <c r="FZ157" s="21"/>
      <c r="GA157" s="21"/>
      <c r="GB157" s="21"/>
      <c r="GC157" s="21"/>
      <c r="GD157" s="21"/>
      <c r="GE157" s="21"/>
      <c r="GF157" s="21"/>
      <c r="GG157" s="21"/>
      <c r="GH157" s="21"/>
      <c r="GI157" s="21"/>
      <c r="GJ157" s="21"/>
      <c r="GK157" s="21"/>
      <c r="GL157" s="21"/>
      <c r="GM157" s="21"/>
      <c r="GN157" s="21"/>
      <c r="GO157" s="21"/>
    </row>
    <row r="158" spans="1:197" s="20" customFormat="1" x14ac:dyDescent="0.25">
      <c r="A158" s="110"/>
      <c r="B158" s="110"/>
      <c r="C158" s="110"/>
      <c r="D158" s="110"/>
      <c r="E158" s="59"/>
      <c r="F158" s="110"/>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c r="CE158" s="21"/>
      <c r="CF158" s="21"/>
      <c r="CG158" s="21"/>
      <c r="CH158" s="21"/>
      <c r="CI158" s="21"/>
      <c r="CJ158" s="21"/>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N158" s="21"/>
      <c r="DO158" s="21"/>
      <c r="DP158" s="21"/>
      <c r="DQ158" s="21"/>
      <c r="DR158" s="21"/>
      <c r="DS158" s="21"/>
      <c r="DT158" s="21"/>
      <c r="DU158" s="21"/>
      <c r="DV158" s="21"/>
      <c r="DW158" s="21"/>
      <c r="DX158" s="21"/>
      <c r="DY158" s="21"/>
      <c r="DZ158" s="21"/>
      <c r="EA158" s="21"/>
      <c r="EB158" s="21"/>
      <c r="EC158" s="21"/>
      <c r="ED158" s="21"/>
      <c r="EE158" s="21"/>
      <c r="EF158" s="21"/>
      <c r="EG158" s="21"/>
      <c r="EH158" s="21"/>
      <c r="EI158" s="21"/>
      <c r="EJ158" s="21"/>
      <c r="EK158" s="21"/>
      <c r="EL158" s="21"/>
      <c r="EM158" s="21"/>
      <c r="EN158" s="21"/>
      <c r="EO158" s="21"/>
      <c r="EP158" s="21"/>
      <c r="EQ158" s="21"/>
      <c r="ER158" s="21"/>
      <c r="ES158" s="21"/>
      <c r="ET158" s="21"/>
      <c r="EU158" s="21"/>
      <c r="EV158" s="21"/>
      <c r="EW158" s="21"/>
      <c r="EX158" s="21"/>
      <c r="EY158" s="21"/>
      <c r="EZ158" s="21"/>
      <c r="FA158" s="21"/>
      <c r="FB158" s="21"/>
      <c r="FC158" s="21"/>
      <c r="FD158" s="21"/>
      <c r="FE158" s="21"/>
      <c r="FF158" s="21"/>
      <c r="FG158" s="21"/>
      <c r="FH158" s="21"/>
      <c r="FI158" s="21"/>
      <c r="FJ158" s="21"/>
      <c r="FK158" s="21"/>
      <c r="FL158" s="21"/>
      <c r="FM158" s="21"/>
      <c r="FN158" s="21"/>
      <c r="FO158" s="21"/>
      <c r="FP158" s="21"/>
      <c r="FQ158" s="21"/>
      <c r="FR158" s="21"/>
      <c r="FS158" s="21"/>
      <c r="FT158" s="21"/>
      <c r="FU158" s="21"/>
      <c r="FV158" s="21"/>
      <c r="FW158" s="21"/>
      <c r="FX158" s="21"/>
      <c r="FY158" s="21"/>
      <c r="FZ158" s="21"/>
      <c r="GA158" s="21"/>
      <c r="GB158" s="21"/>
      <c r="GC158" s="21"/>
      <c r="GD158" s="21"/>
      <c r="GE158" s="21"/>
      <c r="GF158" s="21"/>
      <c r="GG158" s="21"/>
      <c r="GH158" s="21"/>
      <c r="GI158" s="21"/>
      <c r="GJ158" s="21"/>
      <c r="GK158" s="21"/>
      <c r="GL158" s="21"/>
      <c r="GM158" s="21"/>
      <c r="GN158" s="21"/>
      <c r="GO158" s="21"/>
    </row>
    <row r="159" spans="1:197" s="20" customFormat="1" x14ac:dyDescent="0.25">
      <c r="A159" s="110"/>
      <c r="B159" s="110"/>
      <c r="C159" s="110"/>
      <c r="D159" s="110"/>
      <c r="E159" s="59"/>
      <c r="F159" s="110"/>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c r="CE159" s="21"/>
      <c r="CF159" s="21"/>
      <c r="CG159" s="21"/>
      <c r="CH159" s="21"/>
      <c r="CI159" s="21"/>
      <c r="CJ159" s="21"/>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N159" s="21"/>
      <c r="DO159" s="21"/>
      <c r="DP159" s="21"/>
      <c r="DQ159" s="21"/>
      <c r="DR159" s="21"/>
      <c r="DS159" s="21"/>
      <c r="DT159" s="21"/>
      <c r="DU159" s="21"/>
      <c r="DV159" s="21"/>
      <c r="DW159" s="21"/>
      <c r="DX159" s="21"/>
      <c r="DY159" s="21"/>
      <c r="DZ159" s="21"/>
      <c r="EA159" s="21"/>
      <c r="EB159" s="21"/>
      <c r="EC159" s="21"/>
      <c r="ED159" s="21"/>
      <c r="EE159" s="21"/>
      <c r="EF159" s="21"/>
      <c r="EG159" s="21"/>
      <c r="EH159" s="21"/>
      <c r="EI159" s="21"/>
      <c r="EJ159" s="21"/>
      <c r="EK159" s="21"/>
      <c r="EL159" s="21"/>
      <c r="EM159" s="21"/>
      <c r="EN159" s="21"/>
      <c r="EO159" s="21"/>
      <c r="EP159" s="21"/>
      <c r="EQ159" s="21"/>
      <c r="ER159" s="21"/>
      <c r="ES159" s="21"/>
      <c r="ET159" s="21"/>
      <c r="EU159" s="21"/>
      <c r="EV159" s="21"/>
      <c r="EW159" s="21"/>
      <c r="EX159" s="21"/>
      <c r="EY159" s="21"/>
      <c r="EZ159" s="21"/>
      <c r="FA159" s="21"/>
      <c r="FB159" s="21"/>
      <c r="FC159" s="21"/>
      <c r="FD159" s="21"/>
      <c r="FE159" s="21"/>
      <c r="FF159" s="21"/>
      <c r="FG159" s="21"/>
      <c r="FH159" s="21"/>
      <c r="FI159" s="21"/>
      <c r="FJ159" s="21"/>
      <c r="FK159" s="21"/>
      <c r="FL159" s="21"/>
      <c r="FM159" s="21"/>
      <c r="FN159" s="21"/>
      <c r="FO159" s="21"/>
      <c r="FP159" s="21"/>
      <c r="FQ159" s="21"/>
      <c r="FR159" s="21"/>
      <c r="FS159" s="21"/>
      <c r="FT159" s="21"/>
      <c r="FU159" s="21"/>
      <c r="FV159" s="21"/>
      <c r="FW159" s="21"/>
      <c r="FX159" s="21"/>
      <c r="FY159" s="21"/>
      <c r="FZ159" s="21"/>
      <c r="GA159" s="21"/>
      <c r="GB159" s="21"/>
      <c r="GC159" s="21"/>
      <c r="GD159" s="21"/>
      <c r="GE159" s="21"/>
      <c r="GF159" s="21"/>
      <c r="GG159" s="21"/>
      <c r="GH159" s="21"/>
      <c r="GI159" s="21"/>
      <c r="GJ159" s="21"/>
      <c r="GK159" s="21"/>
      <c r="GL159" s="21"/>
      <c r="GM159" s="21"/>
      <c r="GN159" s="21"/>
      <c r="GO159" s="21"/>
    </row>
    <row r="160" spans="1:197" s="20" customFormat="1" x14ac:dyDescent="0.25">
      <c r="A160" s="110"/>
      <c r="B160" s="110"/>
      <c r="C160" s="110"/>
      <c r="D160" s="110"/>
      <c r="E160" s="59"/>
      <c r="F160" s="110"/>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c r="CE160" s="21"/>
      <c r="CF160" s="21"/>
      <c r="CG160" s="21"/>
      <c r="CH160" s="21"/>
      <c r="CI160" s="21"/>
      <c r="CJ160" s="21"/>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N160" s="21"/>
      <c r="DO160" s="21"/>
      <c r="DP160" s="21"/>
      <c r="DQ160" s="21"/>
      <c r="DR160" s="21"/>
      <c r="DS160" s="21"/>
      <c r="DT160" s="21"/>
      <c r="DU160" s="21"/>
      <c r="DV160" s="21"/>
      <c r="DW160" s="21"/>
      <c r="DX160" s="21"/>
      <c r="DY160" s="21"/>
      <c r="DZ160" s="21"/>
      <c r="EA160" s="21"/>
      <c r="EB160" s="21"/>
      <c r="EC160" s="21"/>
      <c r="ED160" s="21"/>
      <c r="EE160" s="21"/>
      <c r="EF160" s="21"/>
      <c r="EG160" s="21"/>
      <c r="EH160" s="21"/>
      <c r="EI160" s="21"/>
      <c r="EJ160" s="21"/>
      <c r="EK160" s="21"/>
      <c r="EL160" s="21"/>
      <c r="EM160" s="21"/>
      <c r="EN160" s="21"/>
      <c r="EO160" s="21"/>
      <c r="EP160" s="21"/>
      <c r="EQ160" s="21"/>
      <c r="ER160" s="21"/>
      <c r="ES160" s="21"/>
      <c r="ET160" s="21"/>
      <c r="EU160" s="21"/>
      <c r="EV160" s="21"/>
      <c r="EW160" s="21"/>
      <c r="EX160" s="21"/>
      <c r="EY160" s="21"/>
      <c r="EZ160" s="21"/>
      <c r="FA160" s="21"/>
      <c r="FB160" s="21"/>
      <c r="FC160" s="21"/>
      <c r="FD160" s="21"/>
      <c r="FE160" s="21"/>
      <c r="FF160" s="21"/>
      <c r="FG160" s="21"/>
      <c r="FH160" s="21"/>
      <c r="FI160" s="21"/>
      <c r="FJ160" s="21"/>
      <c r="FK160" s="21"/>
      <c r="FL160" s="21"/>
      <c r="FM160" s="21"/>
      <c r="FN160" s="21"/>
      <c r="FO160" s="21"/>
      <c r="FP160" s="21"/>
      <c r="FQ160" s="21"/>
      <c r="FR160" s="21"/>
      <c r="FS160" s="21"/>
      <c r="FT160" s="21"/>
      <c r="FU160" s="21"/>
      <c r="FV160" s="21"/>
      <c r="FW160" s="21"/>
      <c r="FX160" s="21"/>
      <c r="FY160" s="21"/>
      <c r="FZ160" s="21"/>
      <c r="GA160" s="21"/>
      <c r="GB160" s="21"/>
      <c r="GC160" s="21"/>
      <c r="GD160" s="21"/>
      <c r="GE160" s="21"/>
      <c r="GF160" s="21"/>
      <c r="GG160" s="21"/>
      <c r="GH160" s="21"/>
      <c r="GI160" s="21"/>
      <c r="GJ160" s="21"/>
      <c r="GK160" s="21"/>
      <c r="GL160" s="21"/>
      <c r="GM160" s="21"/>
      <c r="GN160" s="21"/>
      <c r="GO160" s="21"/>
    </row>
    <row r="161" spans="1:197" s="20" customFormat="1" x14ac:dyDescent="0.25">
      <c r="A161" s="110"/>
      <c r="B161" s="110"/>
      <c r="C161" s="110"/>
      <c r="D161" s="110"/>
      <c r="E161" s="59"/>
      <c r="F161" s="110"/>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c r="CE161" s="21"/>
      <c r="CF161" s="21"/>
      <c r="CG161" s="21"/>
      <c r="CH161" s="21"/>
      <c r="CI161" s="21"/>
      <c r="CJ161" s="21"/>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N161" s="21"/>
      <c r="DO161" s="21"/>
      <c r="DP161" s="21"/>
      <c r="DQ161" s="21"/>
      <c r="DR161" s="21"/>
      <c r="DS161" s="21"/>
      <c r="DT161" s="21"/>
      <c r="DU161" s="21"/>
      <c r="DV161" s="21"/>
      <c r="DW161" s="21"/>
      <c r="DX161" s="21"/>
      <c r="DY161" s="21"/>
      <c r="DZ161" s="21"/>
      <c r="EA161" s="21"/>
      <c r="EB161" s="21"/>
      <c r="EC161" s="21"/>
      <c r="ED161" s="21"/>
      <c r="EE161" s="21"/>
      <c r="EF161" s="21"/>
      <c r="EG161" s="21"/>
      <c r="EH161" s="21"/>
      <c r="EI161" s="21"/>
      <c r="EJ161" s="21"/>
      <c r="EK161" s="21"/>
      <c r="EL161" s="21"/>
      <c r="EM161" s="21"/>
      <c r="EN161" s="21"/>
      <c r="EO161" s="21"/>
      <c r="EP161" s="21"/>
      <c r="EQ161" s="21"/>
      <c r="ER161" s="21"/>
      <c r="ES161" s="21"/>
      <c r="ET161" s="21"/>
      <c r="EU161" s="21"/>
      <c r="EV161" s="21"/>
      <c r="EW161" s="21"/>
      <c r="EX161" s="21"/>
      <c r="EY161" s="21"/>
      <c r="EZ161" s="21"/>
      <c r="FA161" s="21"/>
      <c r="FB161" s="21"/>
      <c r="FC161" s="21"/>
      <c r="FD161" s="21"/>
      <c r="FE161" s="21"/>
      <c r="FF161" s="21"/>
      <c r="FG161" s="21"/>
      <c r="FH161" s="21"/>
      <c r="FI161" s="21"/>
      <c r="FJ161" s="21"/>
      <c r="FK161" s="21"/>
      <c r="FL161" s="21"/>
      <c r="FM161" s="21"/>
      <c r="FN161" s="21"/>
      <c r="FO161" s="21"/>
      <c r="FP161" s="21"/>
      <c r="FQ161" s="21"/>
      <c r="FR161" s="21"/>
      <c r="FS161" s="21"/>
      <c r="FT161" s="21"/>
      <c r="FU161" s="21"/>
      <c r="FV161" s="21"/>
      <c r="FW161" s="21"/>
      <c r="FX161" s="21"/>
      <c r="FY161" s="21"/>
      <c r="FZ161" s="21"/>
      <c r="GA161" s="21"/>
      <c r="GB161" s="21"/>
      <c r="GC161" s="21"/>
      <c r="GD161" s="21"/>
      <c r="GE161" s="21"/>
      <c r="GF161" s="21"/>
      <c r="GG161" s="21"/>
      <c r="GH161" s="21"/>
      <c r="GI161" s="21"/>
      <c r="GJ161" s="21"/>
      <c r="GK161" s="21"/>
      <c r="GL161" s="21"/>
      <c r="GM161" s="21"/>
      <c r="GN161" s="21"/>
      <c r="GO161" s="21"/>
    </row>
    <row r="162" spans="1:197" s="20" customFormat="1" x14ac:dyDescent="0.25">
      <c r="A162" s="110"/>
      <c r="B162" s="110"/>
      <c r="C162" s="110"/>
      <c r="D162" s="110"/>
      <c r="E162" s="59"/>
      <c r="F162" s="110"/>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c r="CE162" s="21"/>
      <c r="CF162" s="21"/>
      <c r="CG162" s="21"/>
      <c r="CH162" s="21"/>
      <c r="CI162" s="21"/>
      <c r="CJ162" s="21"/>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N162" s="21"/>
      <c r="DO162" s="21"/>
      <c r="DP162" s="21"/>
      <c r="DQ162" s="21"/>
      <c r="DR162" s="21"/>
      <c r="DS162" s="21"/>
      <c r="DT162" s="21"/>
      <c r="DU162" s="21"/>
      <c r="DV162" s="21"/>
      <c r="DW162" s="21"/>
      <c r="DX162" s="21"/>
      <c r="DY162" s="21"/>
      <c r="DZ162" s="21"/>
      <c r="EA162" s="21"/>
      <c r="EB162" s="21"/>
      <c r="EC162" s="21"/>
      <c r="ED162" s="21"/>
      <c r="EE162" s="21"/>
      <c r="EF162" s="21"/>
      <c r="EG162" s="21"/>
      <c r="EH162" s="21"/>
      <c r="EI162" s="21"/>
      <c r="EJ162" s="21"/>
      <c r="EK162" s="21"/>
      <c r="EL162" s="21"/>
      <c r="EM162" s="21"/>
      <c r="EN162" s="21"/>
      <c r="EO162" s="21"/>
      <c r="EP162" s="21"/>
      <c r="EQ162" s="21"/>
      <c r="ER162" s="21"/>
      <c r="ES162" s="21"/>
      <c r="ET162" s="21"/>
      <c r="EU162" s="21"/>
      <c r="EV162" s="21"/>
      <c r="EW162" s="21"/>
      <c r="EX162" s="21"/>
      <c r="EY162" s="21"/>
      <c r="EZ162" s="21"/>
      <c r="FA162" s="21"/>
      <c r="FB162" s="21"/>
      <c r="FC162" s="21"/>
      <c r="FD162" s="21"/>
      <c r="FE162" s="21"/>
      <c r="FF162" s="21"/>
      <c r="FG162" s="21"/>
      <c r="FH162" s="21"/>
      <c r="FI162" s="21"/>
      <c r="FJ162" s="21"/>
      <c r="FK162" s="21"/>
      <c r="FL162" s="21"/>
      <c r="FM162" s="21"/>
      <c r="FN162" s="21"/>
      <c r="FO162" s="21"/>
      <c r="FP162" s="21"/>
      <c r="FQ162" s="21"/>
      <c r="FR162" s="21"/>
      <c r="FS162" s="21"/>
      <c r="FT162" s="21"/>
      <c r="FU162" s="21"/>
      <c r="FV162" s="21"/>
      <c r="FW162" s="21"/>
      <c r="FX162" s="21"/>
      <c r="FY162" s="21"/>
      <c r="FZ162" s="21"/>
      <c r="GA162" s="21"/>
      <c r="GB162" s="21"/>
      <c r="GC162" s="21"/>
      <c r="GD162" s="21"/>
      <c r="GE162" s="21"/>
      <c r="GF162" s="21"/>
      <c r="GG162" s="21"/>
      <c r="GH162" s="21"/>
      <c r="GI162" s="21"/>
      <c r="GJ162" s="21"/>
      <c r="GK162" s="21"/>
      <c r="GL162" s="21"/>
      <c r="GM162" s="21"/>
      <c r="GN162" s="21"/>
      <c r="GO162" s="21"/>
    </row>
    <row r="163" spans="1:197" s="20" customFormat="1" x14ac:dyDescent="0.25">
      <c r="A163" s="110"/>
      <c r="B163" s="110"/>
      <c r="C163" s="110"/>
      <c r="D163" s="110"/>
      <c r="E163" s="59"/>
      <c r="F163" s="110"/>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row>
    <row r="164" spans="1:197" s="20" customFormat="1" x14ac:dyDescent="0.25">
      <c r="A164" s="110"/>
      <c r="B164" s="110"/>
      <c r="C164" s="110"/>
      <c r="D164" s="110"/>
      <c r="E164" s="59"/>
      <c r="F164" s="110"/>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c r="CE164" s="21"/>
      <c r="CF164" s="21"/>
      <c r="CG164" s="21"/>
      <c r="CH164" s="21"/>
      <c r="CI164" s="21"/>
      <c r="CJ164" s="21"/>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N164" s="21"/>
      <c r="DO164" s="21"/>
      <c r="DP164" s="21"/>
      <c r="DQ164" s="21"/>
      <c r="DR164" s="21"/>
      <c r="DS164" s="21"/>
      <c r="DT164" s="21"/>
      <c r="DU164" s="21"/>
      <c r="DV164" s="21"/>
      <c r="DW164" s="21"/>
      <c r="DX164" s="21"/>
      <c r="DY164" s="21"/>
      <c r="DZ164" s="21"/>
      <c r="EA164" s="21"/>
      <c r="EB164" s="21"/>
      <c r="EC164" s="21"/>
      <c r="ED164" s="21"/>
      <c r="EE164" s="21"/>
      <c r="EF164" s="21"/>
      <c r="EG164" s="21"/>
      <c r="EH164" s="21"/>
      <c r="EI164" s="21"/>
      <c r="EJ164" s="21"/>
      <c r="EK164" s="21"/>
      <c r="EL164" s="21"/>
      <c r="EM164" s="21"/>
      <c r="EN164" s="21"/>
      <c r="EO164" s="21"/>
      <c r="EP164" s="21"/>
      <c r="EQ164" s="21"/>
      <c r="ER164" s="21"/>
      <c r="ES164" s="21"/>
      <c r="ET164" s="21"/>
      <c r="EU164" s="21"/>
      <c r="EV164" s="21"/>
      <c r="EW164" s="21"/>
      <c r="EX164" s="21"/>
      <c r="EY164" s="21"/>
      <c r="EZ164" s="21"/>
      <c r="FA164" s="21"/>
      <c r="FB164" s="21"/>
      <c r="FC164" s="21"/>
      <c r="FD164" s="21"/>
      <c r="FE164" s="21"/>
      <c r="FF164" s="21"/>
      <c r="FG164" s="21"/>
      <c r="FH164" s="21"/>
      <c r="FI164" s="21"/>
      <c r="FJ164" s="21"/>
      <c r="FK164" s="21"/>
      <c r="FL164" s="21"/>
      <c r="FM164" s="21"/>
      <c r="FN164" s="21"/>
      <c r="FO164" s="21"/>
      <c r="FP164" s="21"/>
      <c r="FQ164" s="21"/>
      <c r="FR164" s="21"/>
      <c r="FS164" s="21"/>
      <c r="FT164" s="21"/>
      <c r="FU164" s="21"/>
      <c r="FV164" s="21"/>
      <c r="FW164" s="21"/>
      <c r="FX164" s="21"/>
      <c r="FY164" s="21"/>
      <c r="FZ164" s="21"/>
      <c r="GA164" s="21"/>
      <c r="GB164" s="21"/>
      <c r="GC164" s="21"/>
      <c r="GD164" s="21"/>
      <c r="GE164" s="21"/>
      <c r="GF164" s="21"/>
      <c r="GG164" s="21"/>
      <c r="GH164" s="21"/>
      <c r="GI164" s="21"/>
      <c r="GJ164" s="21"/>
      <c r="GK164" s="21"/>
      <c r="GL164" s="21"/>
      <c r="GM164" s="21"/>
      <c r="GN164" s="21"/>
      <c r="GO164" s="21"/>
    </row>
    <row r="165" spans="1:197" s="20" customFormat="1" x14ac:dyDescent="0.25">
      <c r="A165" s="110"/>
      <c r="B165" s="110"/>
      <c r="C165" s="110"/>
      <c r="D165" s="110"/>
      <c r="E165" s="59"/>
      <c r="F165" s="110"/>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c r="CE165" s="21"/>
      <c r="CF165" s="21"/>
      <c r="CG165" s="21"/>
      <c r="CH165" s="21"/>
      <c r="CI165" s="21"/>
      <c r="CJ165" s="21"/>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N165" s="21"/>
      <c r="DO165" s="21"/>
      <c r="DP165" s="21"/>
      <c r="DQ165" s="21"/>
      <c r="DR165" s="21"/>
      <c r="DS165" s="21"/>
      <c r="DT165" s="21"/>
      <c r="DU165" s="21"/>
      <c r="DV165" s="21"/>
      <c r="DW165" s="21"/>
      <c r="DX165" s="21"/>
      <c r="DY165" s="21"/>
      <c r="DZ165" s="21"/>
      <c r="EA165" s="21"/>
      <c r="EB165" s="21"/>
      <c r="EC165" s="21"/>
      <c r="ED165" s="21"/>
      <c r="EE165" s="21"/>
      <c r="EF165" s="21"/>
      <c r="EG165" s="21"/>
      <c r="EH165" s="21"/>
      <c r="EI165" s="21"/>
      <c r="EJ165" s="21"/>
      <c r="EK165" s="21"/>
      <c r="EL165" s="21"/>
      <c r="EM165" s="21"/>
      <c r="EN165" s="21"/>
      <c r="EO165" s="21"/>
      <c r="EP165" s="21"/>
      <c r="EQ165" s="21"/>
      <c r="ER165" s="21"/>
      <c r="ES165" s="21"/>
      <c r="ET165" s="21"/>
      <c r="EU165" s="21"/>
      <c r="EV165" s="21"/>
      <c r="EW165" s="21"/>
      <c r="EX165" s="21"/>
      <c r="EY165" s="21"/>
      <c r="EZ165" s="21"/>
      <c r="FA165" s="21"/>
      <c r="FB165" s="21"/>
      <c r="FC165" s="21"/>
      <c r="FD165" s="21"/>
      <c r="FE165" s="21"/>
      <c r="FF165" s="21"/>
      <c r="FG165" s="21"/>
      <c r="FH165" s="21"/>
      <c r="FI165" s="21"/>
      <c r="FJ165" s="21"/>
      <c r="FK165" s="21"/>
      <c r="FL165" s="21"/>
      <c r="FM165" s="21"/>
      <c r="FN165" s="21"/>
      <c r="FO165" s="21"/>
      <c r="FP165" s="21"/>
      <c r="FQ165" s="21"/>
      <c r="FR165" s="21"/>
      <c r="FS165" s="21"/>
      <c r="FT165" s="21"/>
      <c r="FU165" s="21"/>
      <c r="FV165" s="21"/>
      <c r="FW165" s="21"/>
      <c r="FX165" s="21"/>
      <c r="FY165" s="21"/>
      <c r="FZ165" s="21"/>
      <c r="GA165" s="21"/>
      <c r="GB165" s="21"/>
      <c r="GC165" s="21"/>
      <c r="GD165" s="21"/>
      <c r="GE165" s="21"/>
      <c r="GF165" s="21"/>
      <c r="GG165" s="21"/>
      <c r="GH165" s="21"/>
      <c r="GI165" s="21"/>
      <c r="GJ165" s="21"/>
      <c r="GK165" s="21"/>
      <c r="GL165" s="21"/>
      <c r="GM165" s="21"/>
      <c r="GN165" s="21"/>
      <c r="GO165" s="21"/>
    </row>
    <row r="166" spans="1:197" s="20" customFormat="1" x14ac:dyDescent="0.25">
      <c r="A166" s="110"/>
      <c r="B166" s="110"/>
      <c r="C166" s="110"/>
      <c r="D166" s="110"/>
      <c r="E166" s="59"/>
      <c r="F166" s="110"/>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c r="DR166" s="21"/>
      <c r="DS166" s="21"/>
      <c r="DT166" s="21"/>
      <c r="DU166" s="21"/>
      <c r="DV166" s="21"/>
      <c r="DW166" s="21"/>
      <c r="DX166" s="21"/>
      <c r="DY166" s="21"/>
      <c r="DZ166" s="21"/>
      <c r="EA166" s="21"/>
      <c r="EB166" s="21"/>
      <c r="EC166" s="21"/>
      <c r="ED166" s="21"/>
      <c r="EE166" s="21"/>
      <c r="EF166" s="21"/>
      <c r="EG166" s="21"/>
      <c r="EH166" s="21"/>
      <c r="EI166" s="21"/>
      <c r="EJ166" s="21"/>
      <c r="EK166" s="21"/>
      <c r="EL166" s="21"/>
      <c r="EM166" s="21"/>
      <c r="EN166" s="21"/>
      <c r="EO166" s="21"/>
      <c r="EP166" s="21"/>
      <c r="EQ166" s="21"/>
      <c r="ER166" s="21"/>
      <c r="ES166" s="21"/>
      <c r="ET166" s="21"/>
      <c r="EU166" s="21"/>
      <c r="EV166" s="21"/>
      <c r="EW166" s="21"/>
      <c r="EX166" s="21"/>
      <c r="EY166" s="21"/>
      <c r="EZ166" s="21"/>
      <c r="FA166" s="21"/>
      <c r="FB166" s="21"/>
      <c r="FC166" s="21"/>
      <c r="FD166" s="21"/>
      <c r="FE166" s="21"/>
      <c r="FF166" s="21"/>
      <c r="FG166" s="21"/>
      <c r="FH166" s="21"/>
      <c r="FI166" s="21"/>
      <c r="FJ166" s="21"/>
      <c r="FK166" s="21"/>
      <c r="FL166" s="21"/>
      <c r="FM166" s="21"/>
      <c r="FN166" s="21"/>
      <c r="FO166" s="21"/>
      <c r="FP166" s="21"/>
      <c r="FQ166" s="21"/>
      <c r="FR166" s="21"/>
      <c r="FS166" s="21"/>
      <c r="FT166" s="21"/>
      <c r="FU166" s="21"/>
      <c r="FV166" s="21"/>
      <c r="FW166" s="21"/>
      <c r="FX166" s="21"/>
      <c r="FY166" s="21"/>
      <c r="FZ166" s="21"/>
      <c r="GA166" s="21"/>
      <c r="GB166" s="21"/>
      <c r="GC166" s="21"/>
      <c r="GD166" s="21"/>
      <c r="GE166" s="21"/>
      <c r="GF166" s="21"/>
      <c r="GG166" s="21"/>
      <c r="GH166" s="21"/>
      <c r="GI166" s="21"/>
      <c r="GJ166" s="21"/>
      <c r="GK166" s="21"/>
      <c r="GL166" s="21"/>
      <c r="GM166" s="21"/>
      <c r="GN166" s="21"/>
      <c r="GO166" s="21"/>
    </row>
    <row r="167" spans="1:197" s="20" customFormat="1" x14ac:dyDescent="0.25">
      <c r="A167" s="110"/>
      <c r="B167" s="110"/>
      <c r="C167" s="110"/>
      <c r="D167" s="110"/>
      <c r="E167" s="59"/>
      <c r="F167" s="110"/>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row>
    <row r="168" spans="1:197" s="20" customFormat="1" x14ac:dyDescent="0.25">
      <c r="A168" s="110"/>
      <c r="B168" s="110"/>
      <c r="C168" s="110"/>
      <c r="D168" s="110"/>
      <c r="E168" s="59"/>
      <c r="F168" s="110"/>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row>
    <row r="169" spans="1:197" s="20" customFormat="1" x14ac:dyDescent="0.25">
      <c r="A169" s="110"/>
      <c r="B169" s="110"/>
      <c r="C169" s="110"/>
      <c r="D169" s="110"/>
      <c r="E169" s="59"/>
      <c r="F169" s="110"/>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row>
    <row r="170" spans="1:197" s="20" customFormat="1" x14ac:dyDescent="0.25">
      <c r="A170" s="110"/>
      <c r="B170" s="110"/>
      <c r="C170" s="110"/>
      <c r="D170" s="110"/>
      <c r="E170" s="59"/>
      <c r="F170" s="110"/>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row>
    <row r="171" spans="1:197" s="20" customFormat="1" x14ac:dyDescent="0.25">
      <c r="A171" s="110"/>
      <c r="B171" s="110"/>
      <c r="C171" s="110"/>
      <c r="D171" s="110"/>
      <c r="E171" s="59"/>
      <c r="F171" s="110"/>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row>
    <row r="172" spans="1:197" s="20" customFormat="1" x14ac:dyDescent="0.25">
      <c r="A172" s="110"/>
      <c r="B172" s="110"/>
      <c r="C172" s="110"/>
      <c r="D172" s="110"/>
      <c r="E172" s="59"/>
      <c r="F172" s="110"/>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row>
    <row r="173" spans="1:197" s="20" customFormat="1" x14ac:dyDescent="0.25">
      <c r="A173" s="110"/>
      <c r="B173" s="110"/>
      <c r="C173" s="110"/>
      <c r="D173" s="110"/>
      <c r="E173" s="59"/>
      <c r="F173" s="110"/>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row>
    <row r="174" spans="1:197" s="20" customFormat="1" x14ac:dyDescent="0.25">
      <c r="A174" s="110"/>
      <c r="B174" s="110"/>
      <c r="C174" s="110"/>
      <c r="D174" s="110"/>
      <c r="E174" s="59"/>
      <c r="F174" s="110"/>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row>
    <row r="175" spans="1:197" s="20" customFormat="1" x14ac:dyDescent="0.25">
      <c r="A175" s="110"/>
      <c r="B175" s="110"/>
      <c r="C175" s="110"/>
      <c r="D175" s="110"/>
      <c r="E175" s="59"/>
      <c r="F175" s="110"/>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row>
    <row r="176" spans="1:197" s="20" customFormat="1" x14ac:dyDescent="0.25">
      <c r="A176" s="110"/>
      <c r="B176" s="110"/>
      <c r="C176" s="110"/>
      <c r="D176" s="110"/>
      <c r="E176" s="59"/>
      <c r="F176" s="110"/>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row>
    <row r="177" spans="1:197" s="20" customFormat="1" x14ac:dyDescent="0.25">
      <c r="A177" s="110"/>
      <c r="B177" s="110"/>
      <c r="C177" s="110"/>
      <c r="D177" s="110"/>
      <c r="E177" s="59"/>
      <c r="F177" s="110"/>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row>
    <row r="178" spans="1:197" s="20" customFormat="1" x14ac:dyDescent="0.25">
      <c r="A178" s="110"/>
      <c r="B178" s="110"/>
      <c r="C178" s="110"/>
      <c r="D178" s="110"/>
      <c r="E178" s="59"/>
      <c r="F178" s="110"/>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row>
    <row r="179" spans="1:197" s="20" customFormat="1" x14ac:dyDescent="0.25">
      <c r="A179" s="110"/>
      <c r="B179" s="110"/>
      <c r="C179" s="110"/>
      <c r="D179" s="110"/>
      <c r="E179" s="59"/>
      <c r="F179" s="110"/>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row>
    <row r="180" spans="1:197" s="20" customFormat="1" x14ac:dyDescent="0.25">
      <c r="A180" s="110"/>
      <c r="B180" s="110"/>
      <c r="C180" s="110"/>
      <c r="D180" s="110"/>
      <c r="E180" s="59"/>
      <c r="F180" s="110"/>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row>
    <row r="181" spans="1:197" s="20" customFormat="1" x14ac:dyDescent="0.25">
      <c r="A181" s="110"/>
      <c r="B181" s="110"/>
      <c r="C181" s="110"/>
      <c r="D181" s="110"/>
      <c r="E181" s="59"/>
      <c r="F181" s="110"/>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row>
    <row r="182" spans="1:197" s="20" customFormat="1" x14ac:dyDescent="0.25">
      <c r="A182" s="110"/>
      <c r="B182" s="110"/>
      <c r="C182" s="110"/>
      <c r="D182" s="110"/>
      <c r="E182" s="59"/>
      <c r="F182" s="110"/>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row>
    <row r="183" spans="1:197" s="20" customFormat="1" x14ac:dyDescent="0.25">
      <c r="A183" s="110"/>
      <c r="B183" s="110"/>
      <c r="C183" s="110"/>
      <c r="D183" s="110"/>
      <c r="E183" s="59"/>
      <c r="F183" s="110"/>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row>
    <row r="184" spans="1:197" s="20" customFormat="1" x14ac:dyDescent="0.25">
      <c r="A184" s="110"/>
      <c r="B184" s="110"/>
      <c r="C184" s="110"/>
      <c r="D184" s="110"/>
      <c r="E184" s="59"/>
      <c r="F184" s="110"/>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row>
    <row r="185" spans="1:197" s="20" customFormat="1" x14ac:dyDescent="0.25">
      <c r="A185" s="110"/>
      <c r="B185" s="110"/>
      <c r="C185" s="110"/>
      <c r="D185" s="110"/>
      <c r="E185" s="59"/>
      <c r="F185" s="110"/>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row>
    <row r="186" spans="1:197" s="20" customFormat="1" x14ac:dyDescent="0.25">
      <c r="A186" s="110"/>
      <c r="B186" s="110"/>
      <c r="C186" s="110"/>
      <c r="D186" s="110"/>
      <c r="E186" s="59"/>
      <c r="F186" s="110"/>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row>
    <row r="187" spans="1:197" s="20" customFormat="1" x14ac:dyDescent="0.25">
      <c r="A187" s="110"/>
      <c r="B187" s="110"/>
      <c r="C187" s="110"/>
      <c r="D187" s="110"/>
      <c r="E187" s="59"/>
      <c r="F187" s="110"/>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row>
    <row r="188" spans="1:197" s="20" customFormat="1" x14ac:dyDescent="0.25">
      <c r="A188" s="110"/>
      <c r="B188" s="110"/>
      <c r="C188" s="110"/>
      <c r="D188" s="110"/>
      <c r="E188" s="59"/>
      <c r="F188" s="110"/>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row>
    <row r="189" spans="1:197" s="20" customFormat="1" x14ac:dyDescent="0.25">
      <c r="A189" s="110"/>
      <c r="B189" s="110"/>
      <c r="C189" s="110"/>
      <c r="D189" s="110"/>
      <c r="E189" s="59"/>
      <c r="F189" s="110"/>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c r="DR189" s="21"/>
      <c r="DS189" s="21"/>
      <c r="DT189" s="21"/>
      <c r="DU189" s="21"/>
      <c r="DV189" s="21"/>
      <c r="DW189" s="21"/>
      <c r="DX189" s="21"/>
      <c r="DY189" s="21"/>
      <c r="DZ189" s="21"/>
      <c r="EA189" s="21"/>
      <c r="EB189" s="21"/>
      <c r="EC189" s="21"/>
      <c r="ED189" s="21"/>
      <c r="EE189" s="21"/>
      <c r="EF189" s="21"/>
      <c r="EG189" s="21"/>
      <c r="EH189" s="21"/>
      <c r="EI189" s="21"/>
      <c r="EJ189" s="21"/>
      <c r="EK189" s="21"/>
      <c r="EL189" s="21"/>
      <c r="EM189" s="21"/>
      <c r="EN189" s="21"/>
      <c r="EO189" s="21"/>
      <c r="EP189" s="21"/>
      <c r="EQ189" s="21"/>
      <c r="ER189" s="21"/>
      <c r="ES189" s="21"/>
      <c r="ET189" s="21"/>
      <c r="EU189" s="21"/>
      <c r="EV189" s="21"/>
      <c r="EW189" s="21"/>
      <c r="EX189" s="21"/>
      <c r="EY189" s="21"/>
      <c r="EZ189" s="21"/>
      <c r="FA189" s="21"/>
      <c r="FB189" s="21"/>
      <c r="FC189" s="21"/>
      <c r="FD189" s="21"/>
      <c r="FE189" s="21"/>
      <c r="FF189" s="21"/>
      <c r="FG189" s="21"/>
      <c r="FH189" s="21"/>
      <c r="FI189" s="21"/>
      <c r="FJ189" s="21"/>
      <c r="FK189" s="21"/>
      <c r="FL189" s="21"/>
      <c r="FM189" s="21"/>
      <c r="FN189" s="21"/>
      <c r="FO189" s="21"/>
      <c r="FP189" s="21"/>
      <c r="FQ189" s="21"/>
      <c r="FR189" s="21"/>
      <c r="FS189" s="21"/>
      <c r="FT189" s="21"/>
      <c r="FU189" s="21"/>
      <c r="FV189" s="21"/>
      <c r="FW189" s="21"/>
      <c r="FX189" s="21"/>
      <c r="FY189" s="21"/>
      <c r="FZ189" s="21"/>
      <c r="GA189" s="21"/>
      <c r="GB189" s="21"/>
      <c r="GC189" s="21"/>
      <c r="GD189" s="21"/>
      <c r="GE189" s="21"/>
      <c r="GF189" s="21"/>
      <c r="GG189" s="21"/>
      <c r="GH189" s="21"/>
      <c r="GI189" s="21"/>
      <c r="GJ189" s="21"/>
      <c r="GK189" s="21"/>
      <c r="GL189" s="21"/>
      <c r="GM189" s="21"/>
      <c r="GN189" s="21"/>
      <c r="GO189" s="21"/>
    </row>
    <row r="190" spans="1:197" s="20" customFormat="1" x14ac:dyDescent="0.25">
      <c r="A190" s="110"/>
      <c r="B190" s="110"/>
      <c r="C190" s="110"/>
      <c r="D190" s="110"/>
      <c r="E190" s="59"/>
      <c r="F190" s="110"/>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row>
    <row r="191" spans="1:197" s="20" customFormat="1" x14ac:dyDescent="0.25">
      <c r="A191" s="110"/>
      <c r="B191" s="110"/>
      <c r="C191" s="110"/>
      <c r="D191" s="110"/>
      <c r="E191" s="59"/>
      <c r="F191" s="110"/>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row>
    <row r="192" spans="1:197" s="20" customFormat="1" x14ac:dyDescent="0.25">
      <c r="A192" s="110"/>
      <c r="B192" s="110"/>
      <c r="C192" s="110"/>
      <c r="D192" s="110"/>
      <c r="E192" s="59"/>
      <c r="F192" s="110"/>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1"/>
      <c r="DX192" s="21"/>
      <c r="DY192" s="21"/>
      <c r="DZ192" s="21"/>
      <c r="EA192" s="21"/>
      <c r="EB192" s="21"/>
      <c r="EC192" s="21"/>
      <c r="ED192" s="21"/>
      <c r="EE192" s="21"/>
      <c r="EF192" s="21"/>
      <c r="EG192" s="21"/>
      <c r="EH192" s="21"/>
      <c r="EI192" s="21"/>
      <c r="EJ192" s="21"/>
      <c r="EK192" s="21"/>
      <c r="EL192" s="21"/>
      <c r="EM192" s="21"/>
      <c r="EN192" s="21"/>
      <c r="EO192" s="21"/>
      <c r="EP192" s="21"/>
      <c r="EQ192" s="21"/>
      <c r="ER192" s="21"/>
      <c r="ES192" s="21"/>
      <c r="ET192" s="21"/>
      <c r="EU192" s="21"/>
      <c r="EV192" s="21"/>
      <c r="EW192" s="21"/>
      <c r="EX192" s="21"/>
      <c r="EY192" s="21"/>
      <c r="EZ192" s="21"/>
      <c r="FA192" s="21"/>
      <c r="FB192" s="21"/>
      <c r="FC192" s="21"/>
      <c r="FD192" s="21"/>
      <c r="FE192" s="21"/>
      <c r="FF192" s="21"/>
      <c r="FG192" s="21"/>
      <c r="FH192" s="21"/>
      <c r="FI192" s="21"/>
      <c r="FJ192" s="21"/>
      <c r="FK192" s="21"/>
      <c r="FL192" s="21"/>
      <c r="FM192" s="21"/>
      <c r="FN192" s="21"/>
      <c r="FO192" s="21"/>
      <c r="FP192" s="21"/>
      <c r="FQ192" s="21"/>
      <c r="FR192" s="21"/>
      <c r="FS192" s="21"/>
      <c r="FT192" s="21"/>
      <c r="FU192" s="21"/>
      <c r="FV192" s="21"/>
      <c r="FW192" s="21"/>
      <c r="FX192" s="21"/>
      <c r="FY192" s="21"/>
      <c r="FZ192" s="21"/>
      <c r="GA192" s="21"/>
      <c r="GB192" s="21"/>
      <c r="GC192" s="21"/>
      <c r="GD192" s="21"/>
      <c r="GE192" s="21"/>
      <c r="GF192" s="21"/>
      <c r="GG192" s="21"/>
      <c r="GH192" s="21"/>
      <c r="GI192" s="21"/>
      <c r="GJ192" s="21"/>
      <c r="GK192" s="21"/>
      <c r="GL192" s="21"/>
      <c r="GM192" s="21"/>
      <c r="GN192" s="21"/>
      <c r="GO192" s="21"/>
    </row>
    <row r="193" spans="1:197" s="20" customFormat="1" x14ac:dyDescent="0.25">
      <c r="A193" s="110"/>
      <c r="B193" s="110"/>
      <c r="C193" s="110"/>
      <c r="D193" s="110"/>
      <c r="E193" s="59"/>
      <c r="F193" s="110"/>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N193" s="21"/>
      <c r="DO193" s="21"/>
      <c r="DP193" s="21"/>
      <c r="DQ193" s="21"/>
      <c r="DR193" s="21"/>
      <c r="DS193" s="21"/>
      <c r="DT193" s="21"/>
      <c r="DU193" s="21"/>
      <c r="DV193" s="21"/>
      <c r="DW193" s="21"/>
      <c r="DX193" s="21"/>
      <c r="DY193" s="21"/>
      <c r="DZ193" s="21"/>
      <c r="EA193" s="21"/>
      <c r="EB193" s="21"/>
      <c r="EC193" s="21"/>
      <c r="ED193" s="21"/>
      <c r="EE193" s="21"/>
      <c r="EF193" s="21"/>
      <c r="EG193" s="21"/>
      <c r="EH193" s="21"/>
      <c r="EI193" s="21"/>
      <c r="EJ193" s="21"/>
      <c r="EK193" s="21"/>
      <c r="EL193" s="21"/>
      <c r="EM193" s="21"/>
      <c r="EN193" s="21"/>
      <c r="EO193" s="21"/>
      <c r="EP193" s="21"/>
      <c r="EQ193" s="21"/>
      <c r="ER193" s="21"/>
      <c r="ES193" s="21"/>
      <c r="ET193" s="21"/>
      <c r="EU193" s="21"/>
      <c r="EV193" s="21"/>
      <c r="EW193" s="21"/>
      <c r="EX193" s="21"/>
      <c r="EY193" s="21"/>
      <c r="EZ193" s="21"/>
      <c r="FA193" s="21"/>
      <c r="FB193" s="21"/>
      <c r="FC193" s="21"/>
      <c r="FD193" s="21"/>
      <c r="FE193" s="21"/>
      <c r="FF193" s="21"/>
      <c r="FG193" s="21"/>
      <c r="FH193" s="21"/>
      <c r="FI193" s="21"/>
      <c r="FJ193" s="21"/>
      <c r="FK193" s="21"/>
      <c r="FL193" s="21"/>
      <c r="FM193" s="21"/>
      <c r="FN193" s="21"/>
      <c r="FO193" s="21"/>
      <c r="FP193" s="21"/>
      <c r="FQ193" s="21"/>
      <c r="FR193" s="21"/>
      <c r="FS193" s="21"/>
      <c r="FT193" s="21"/>
      <c r="FU193" s="21"/>
      <c r="FV193" s="21"/>
      <c r="FW193" s="21"/>
      <c r="FX193" s="21"/>
      <c r="FY193" s="21"/>
      <c r="FZ193" s="21"/>
      <c r="GA193" s="21"/>
      <c r="GB193" s="21"/>
      <c r="GC193" s="21"/>
      <c r="GD193" s="21"/>
      <c r="GE193" s="21"/>
      <c r="GF193" s="21"/>
      <c r="GG193" s="21"/>
      <c r="GH193" s="21"/>
      <c r="GI193" s="21"/>
      <c r="GJ193" s="21"/>
      <c r="GK193" s="21"/>
      <c r="GL193" s="21"/>
      <c r="GM193" s="21"/>
      <c r="GN193" s="21"/>
      <c r="GO193" s="21"/>
    </row>
    <row r="194" spans="1:197" s="20" customFormat="1" x14ac:dyDescent="0.25">
      <c r="A194" s="110"/>
      <c r="B194" s="110"/>
      <c r="C194" s="110"/>
      <c r="D194" s="110"/>
      <c r="E194" s="59"/>
      <c r="F194" s="110"/>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N194" s="21"/>
      <c r="DO194" s="21"/>
      <c r="DP194" s="21"/>
      <c r="DQ194" s="21"/>
      <c r="DR194" s="21"/>
      <c r="DS194" s="21"/>
      <c r="DT194" s="21"/>
      <c r="DU194" s="21"/>
      <c r="DV194" s="21"/>
      <c r="DW194" s="21"/>
      <c r="DX194" s="21"/>
      <c r="DY194" s="21"/>
      <c r="DZ194" s="21"/>
      <c r="EA194" s="21"/>
      <c r="EB194" s="21"/>
      <c r="EC194" s="21"/>
      <c r="ED194" s="21"/>
      <c r="EE194" s="21"/>
      <c r="EF194" s="21"/>
      <c r="EG194" s="21"/>
      <c r="EH194" s="21"/>
      <c r="EI194" s="21"/>
      <c r="EJ194" s="21"/>
      <c r="EK194" s="21"/>
      <c r="EL194" s="21"/>
      <c r="EM194" s="21"/>
      <c r="EN194" s="21"/>
      <c r="EO194" s="21"/>
      <c r="EP194" s="21"/>
      <c r="EQ194" s="21"/>
      <c r="ER194" s="21"/>
      <c r="ES194" s="21"/>
      <c r="ET194" s="21"/>
      <c r="EU194" s="21"/>
      <c r="EV194" s="21"/>
      <c r="EW194" s="21"/>
      <c r="EX194" s="21"/>
      <c r="EY194" s="21"/>
      <c r="EZ194" s="21"/>
      <c r="FA194" s="21"/>
      <c r="FB194" s="21"/>
      <c r="FC194" s="21"/>
      <c r="FD194" s="21"/>
      <c r="FE194" s="21"/>
      <c r="FF194" s="21"/>
      <c r="FG194" s="21"/>
      <c r="FH194" s="21"/>
      <c r="FI194" s="21"/>
      <c r="FJ194" s="21"/>
      <c r="FK194" s="21"/>
      <c r="FL194" s="21"/>
      <c r="FM194" s="21"/>
      <c r="FN194" s="21"/>
      <c r="FO194" s="21"/>
      <c r="FP194" s="21"/>
      <c r="FQ194" s="21"/>
      <c r="FR194" s="21"/>
      <c r="FS194" s="21"/>
      <c r="FT194" s="21"/>
      <c r="FU194" s="21"/>
      <c r="FV194" s="21"/>
      <c r="FW194" s="21"/>
      <c r="FX194" s="21"/>
      <c r="FY194" s="21"/>
      <c r="FZ194" s="21"/>
      <c r="GA194" s="21"/>
      <c r="GB194" s="21"/>
      <c r="GC194" s="21"/>
      <c r="GD194" s="21"/>
      <c r="GE194" s="21"/>
      <c r="GF194" s="21"/>
      <c r="GG194" s="21"/>
      <c r="GH194" s="21"/>
      <c r="GI194" s="21"/>
      <c r="GJ194" s="21"/>
      <c r="GK194" s="21"/>
      <c r="GL194" s="21"/>
      <c r="GM194" s="21"/>
      <c r="GN194" s="21"/>
      <c r="GO194" s="21"/>
    </row>
    <row r="195" spans="1:197" s="20" customFormat="1" x14ac:dyDescent="0.25">
      <c r="A195" s="110"/>
      <c r="B195" s="110"/>
      <c r="C195" s="110"/>
      <c r="D195" s="110"/>
      <c r="E195" s="59"/>
      <c r="F195" s="110"/>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N195" s="21"/>
      <c r="DO195" s="21"/>
      <c r="DP195" s="21"/>
      <c r="DQ195" s="21"/>
      <c r="DR195" s="21"/>
      <c r="DS195" s="21"/>
      <c r="DT195" s="21"/>
      <c r="DU195" s="21"/>
      <c r="DV195" s="21"/>
      <c r="DW195" s="21"/>
      <c r="DX195" s="21"/>
      <c r="DY195" s="21"/>
      <c r="DZ195" s="21"/>
      <c r="EA195" s="21"/>
      <c r="EB195" s="21"/>
      <c r="EC195" s="21"/>
      <c r="ED195" s="21"/>
      <c r="EE195" s="21"/>
      <c r="EF195" s="21"/>
      <c r="EG195" s="21"/>
      <c r="EH195" s="21"/>
      <c r="EI195" s="21"/>
      <c r="EJ195" s="21"/>
      <c r="EK195" s="21"/>
      <c r="EL195" s="21"/>
      <c r="EM195" s="21"/>
      <c r="EN195" s="21"/>
      <c r="EO195" s="21"/>
      <c r="EP195" s="21"/>
      <c r="EQ195" s="21"/>
      <c r="ER195" s="21"/>
      <c r="ES195" s="21"/>
      <c r="ET195" s="21"/>
      <c r="EU195" s="21"/>
      <c r="EV195" s="21"/>
      <c r="EW195" s="21"/>
      <c r="EX195" s="21"/>
      <c r="EY195" s="21"/>
      <c r="EZ195" s="21"/>
      <c r="FA195" s="21"/>
      <c r="FB195" s="21"/>
      <c r="FC195" s="21"/>
      <c r="FD195" s="21"/>
      <c r="FE195" s="21"/>
      <c r="FF195" s="21"/>
      <c r="FG195" s="21"/>
      <c r="FH195" s="21"/>
      <c r="FI195" s="21"/>
      <c r="FJ195" s="21"/>
      <c r="FK195" s="21"/>
      <c r="FL195" s="21"/>
      <c r="FM195" s="21"/>
      <c r="FN195" s="21"/>
      <c r="FO195" s="21"/>
      <c r="FP195" s="21"/>
      <c r="FQ195" s="21"/>
      <c r="FR195" s="21"/>
      <c r="FS195" s="21"/>
      <c r="FT195" s="21"/>
      <c r="FU195" s="21"/>
      <c r="FV195" s="21"/>
      <c r="FW195" s="21"/>
      <c r="FX195" s="21"/>
      <c r="FY195" s="21"/>
      <c r="FZ195" s="21"/>
      <c r="GA195" s="21"/>
      <c r="GB195" s="21"/>
      <c r="GC195" s="21"/>
      <c r="GD195" s="21"/>
      <c r="GE195" s="21"/>
      <c r="GF195" s="21"/>
      <c r="GG195" s="21"/>
      <c r="GH195" s="21"/>
      <c r="GI195" s="21"/>
      <c r="GJ195" s="21"/>
      <c r="GK195" s="21"/>
      <c r="GL195" s="21"/>
      <c r="GM195" s="21"/>
      <c r="GN195" s="21"/>
      <c r="GO195" s="21"/>
    </row>
    <row r="196" spans="1:197" s="20" customFormat="1" x14ac:dyDescent="0.25">
      <c r="A196" s="110"/>
      <c r="B196" s="110"/>
      <c r="C196" s="110"/>
      <c r="D196" s="110"/>
      <c r="E196" s="59"/>
      <c r="F196" s="110"/>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N196" s="21"/>
      <c r="DO196" s="21"/>
      <c r="DP196" s="21"/>
      <c r="DQ196" s="21"/>
      <c r="DR196" s="21"/>
      <c r="DS196" s="21"/>
      <c r="DT196" s="21"/>
      <c r="DU196" s="21"/>
      <c r="DV196" s="21"/>
      <c r="DW196" s="21"/>
      <c r="DX196" s="21"/>
      <c r="DY196" s="21"/>
      <c r="DZ196" s="21"/>
      <c r="EA196" s="21"/>
      <c r="EB196" s="21"/>
      <c r="EC196" s="21"/>
      <c r="ED196" s="21"/>
      <c r="EE196" s="21"/>
      <c r="EF196" s="21"/>
      <c r="EG196" s="21"/>
      <c r="EH196" s="21"/>
      <c r="EI196" s="21"/>
      <c r="EJ196" s="21"/>
      <c r="EK196" s="21"/>
      <c r="EL196" s="21"/>
      <c r="EM196" s="21"/>
      <c r="EN196" s="21"/>
      <c r="EO196" s="21"/>
      <c r="EP196" s="21"/>
      <c r="EQ196" s="21"/>
      <c r="ER196" s="21"/>
      <c r="ES196" s="21"/>
      <c r="ET196" s="21"/>
      <c r="EU196" s="21"/>
      <c r="EV196" s="21"/>
      <c r="EW196" s="21"/>
      <c r="EX196" s="21"/>
      <c r="EY196" s="21"/>
      <c r="EZ196" s="21"/>
      <c r="FA196" s="21"/>
      <c r="FB196" s="21"/>
      <c r="FC196" s="21"/>
      <c r="FD196" s="21"/>
      <c r="FE196" s="21"/>
      <c r="FF196" s="21"/>
      <c r="FG196" s="21"/>
      <c r="FH196" s="21"/>
      <c r="FI196" s="21"/>
      <c r="FJ196" s="21"/>
      <c r="FK196" s="21"/>
      <c r="FL196" s="21"/>
      <c r="FM196" s="21"/>
      <c r="FN196" s="21"/>
      <c r="FO196" s="21"/>
      <c r="FP196" s="21"/>
      <c r="FQ196" s="21"/>
      <c r="FR196" s="21"/>
      <c r="FS196" s="21"/>
      <c r="FT196" s="21"/>
      <c r="FU196" s="21"/>
      <c r="FV196" s="21"/>
      <c r="FW196" s="21"/>
      <c r="FX196" s="21"/>
      <c r="FY196" s="21"/>
      <c r="FZ196" s="21"/>
      <c r="GA196" s="21"/>
      <c r="GB196" s="21"/>
      <c r="GC196" s="21"/>
      <c r="GD196" s="21"/>
      <c r="GE196" s="21"/>
      <c r="GF196" s="21"/>
      <c r="GG196" s="21"/>
      <c r="GH196" s="21"/>
      <c r="GI196" s="21"/>
      <c r="GJ196" s="21"/>
      <c r="GK196" s="21"/>
      <c r="GL196" s="21"/>
      <c r="GM196" s="21"/>
      <c r="GN196" s="21"/>
      <c r="GO196" s="21"/>
    </row>
    <row r="197" spans="1:197" s="20" customFormat="1" x14ac:dyDescent="0.25">
      <c r="A197" s="110"/>
      <c r="B197" s="110"/>
      <c r="C197" s="110"/>
      <c r="D197" s="110"/>
      <c r="E197" s="59"/>
      <c r="F197" s="110"/>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c r="DR197" s="21"/>
      <c r="DS197" s="21"/>
      <c r="DT197" s="21"/>
      <c r="DU197" s="21"/>
      <c r="DV197" s="21"/>
      <c r="DW197" s="21"/>
      <c r="DX197" s="21"/>
      <c r="DY197" s="21"/>
      <c r="DZ197" s="21"/>
      <c r="EA197" s="21"/>
      <c r="EB197" s="21"/>
      <c r="EC197" s="21"/>
      <c r="ED197" s="21"/>
      <c r="EE197" s="21"/>
      <c r="EF197" s="21"/>
      <c r="EG197" s="21"/>
      <c r="EH197" s="21"/>
      <c r="EI197" s="21"/>
      <c r="EJ197" s="21"/>
      <c r="EK197" s="21"/>
      <c r="EL197" s="21"/>
      <c r="EM197" s="21"/>
      <c r="EN197" s="21"/>
      <c r="EO197" s="21"/>
      <c r="EP197" s="21"/>
      <c r="EQ197" s="21"/>
      <c r="ER197" s="21"/>
      <c r="ES197" s="21"/>
      <c r="ET197" s="21"/>
      <c r="EU197" s="21"/>
      <c r="EV197" s="21"/>
      <c r="EW197" s="21"/>
      <c r="EX197" s="21"/>
      <c r="EY197" s="21"/>
      <c r="EZ197" s="21"/>
      <c r="FA197" s="21"/>
      <c r="FB197" s="21"/>
      <c r="FC197" s="21"/>
      <c r="FD197" s="21"/>
      <c r="FE197" s="21"/>
      <c r="FF197" s="21"/>
      <c r="FG197" s="21"/>
      <c r="FH197" s="21"/>
      <c r="FI197" s="21"/>
      <c r="FJ197" s="21"/>
      <c r="FK197" s="21"/>
      <c r="FL197" s="21"/>
      <c r="FM197" s="21"/>
      <c r="FN197" s="21"/>
      <c r="FO197" s="21"/>
      <c r="FP197" s="21"/>
      <c r="FQ197" s="21"/>
      <c r="FR197" s="21"/>
      <c r="FS197" s="21"/>
      <c r="FT197" s="21"/>
      <c r="FU197" s="21"/>
      <c r="FV197" s="21"/>
      <c r="FW197" s="21"/>
      <c r="FX197" s="21"/>
      <c r="FY197" s="21"/>
      <c r="FZ197" s="21"/>
      <c r="GA197" s="21"/>
      <c r="GB197" s="21"/>
      <c r="GC197" s="21"/>
      <c r="GD197" s="21"/>
      <c r="GE197" s="21"/>
      <c r="GF197" s="21"/>
      <c r="GG197" s="21"/>
      <c r="GH197" s="21"/>
      <c r="GI197" s="21"/>
      <c r="GJ197" s="21"/>
      <c r="GK197" s="21"/>
      <c r="GL197" s="21"/>
      <c r="GM197" s="21"/>
      <c r="GN197" s="21"/>
      <c r="GO197" s="21"/>
    </row>
    <row r="198" spans="1:197" s="20" customFormat="1" x14ac:dyDescent="0.25">
      <c r="A198" s="110"/>
      <c r="B198" s="110"/>
      <c r="C198" s="110"/>
      <c r="D198" s="110"/>
      <c r="E198" s="59"/>
      <c r="F198" s="110"/>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c r="DR198" s="21"/>
      <c r="DS198" s="21"/>
      <c r="DT198" s="21"/>
      <c r="DU198" s="21"/>
      <c r="DV198" s="21"/>
      <c r="DW198" s="21"/>
      <c r="DX198" s="21"/>
      <c r="DY198" s="21"/>
      <c r="DZ198" s="21"/>
      <c r="EA198" s="21"/>
      <c r="EB198" s="21"/>
      <c r="EC198" s="21"/>
      <c r="ED198" s="21"/>
      <c r="EE198" s="21"/>
      <c r="EF198" s="21"/>
      <c r="EG198" s="21"/>
      <c r="EH198" s="21"/>
      <c r="EI198" s="21"/>
      <c r="EJ198" s="21"/>
      <c r="EK198" s="21"/>
      <c r="EL198" s="21"/>
      <c r="EM198" s="21"/>
      <c r="EN198" s="21"/>
      <c r="EO198" s="21"/>
      <c r="EP198" s="21"/>
      <c r="EQ198" s="21"/>
      <c r="ER198" s="21"/>
      <c r="ES198" s="21"/>
      <c r="ET198" s="21"/>
      <c r="EU198" s="21"/>
      <c r="EV198" s="21"/>
      <c r="EW198" s="21"/>
      <c r="EX198" s="21"/>
      <c r="EY198" s="21"/>
      <c r="EZ198" s="21"/>
      <c r="FA198" s="21"/>
      <c r="FB198" s="21"/>
      <c r="FC198" s="21"/>
      <c r="FD198" s="21"/>
      <c r="FE198" s="21"/>
      <c r="FF198" s="21"/>
      <c r="FG198" s="21"/>
      <c r="FH198" s="21"/>
      <c r="FI198" s="21"/>
      <c r="FJ198" s="21"/>
      <c r="FK198" s="21"/>
      <c r="FL198" s="21"/>
      <c r="FM198" s="21"/>
      <c r="FN198" s="21"/>
      <c r="FO198" s="21"/>
      <c r="FP198" s="21"/>
      <c r="FQ198" s="21"/>
      <c r="FR198" s="21"/>
      <c r="FS198" s="21"/>
      <c r="FT198" s="21"/>
      <c r="FU198" s="21"/>
      <c r="FV198" s="21"/>
      <c r="FW198" s="21"/>
      <c r="FX198" s="21"/>
      <c r="FY198" s="21"/>
      <c r="FZ198" s="21"/>
      <c r="GA198" s="21"/>
      <c r="GB198" s="21"/>
      <c r="GC198" s="21"/>
      <c r="GD198" s="21"/>
      <c r="GE198" s="21"/>
      <c r="GF198" s="21"/>
      <c r="GG198" s="21"/>
      <c r="GH198" s="21"/>
      <c r="GI198" s="21"/>
      <c r="GJ198" s="21"/>
      <c r="GK198" s="21"/>
      <c r="GL198" s="21"/>
      <c r="GM198" s="21"/>
      <c r="GN198" s="21"/>
      <c r="GO198" s="21"/>
    </row>
    <row r="199" spans="1:197" s="20" customFormat="1" x14ac:dyDescent="0.25">
      <c r="A199" s="110"/>
      <c r="B199" s="110"/>
      <c r="C199" s="110"/>
      <c r="D199" s="110"/>
      <c r="E199" s="59"/>
      <c r="F199" s="110"/>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N199" s="21"/>
      <c r="DO199" s="21"/>
      <c r="DP199" s="21"/>
      <c r="DQ199" s="21"/>
      <c r="DR199" s="21"/>
      <c r="DS199" s="21"/>
      <c r="DT199" s="21"/>
      <c r="DU199" s="21"/>
      <c r="DV199" s="21"/>
      <c r="DW199" s="21"/>
      <c r="DX199" s="21"/>
      <c r="DY199" s="21"/>
      <c r="DZ199" s="21"/>
      <c r="EA199" s="21"/>
      <c r="EB199" s="21"/>
      <c r="EC199" s="21"/>
      <c r="ED199" s="21"/>
      <c r="EE199" s="21"/>
      <c r="EF199" s="21"/>
      <c r="EG199" s="21"/>
      <c r="EH199" s="21"/>
      <c r="EI199" s="21"/>
      <c r="EJ199" s="21"/>
      <c r="EK199" s="21"/>
      <c r="EL199" s="21"/>
      <c r="EM199" s="21"/>
      <c r="EN199" s="21"/>
      <c r="EO199" s="21"/>
      <c r="EP199" s="21"/>
      <c r="EQ199" s="21"/>
      <c r="ER199" s="21"/>
      <c r="ES199" s="21"/>
      <c r="ET199" s="21"/>
      <c r="EU199" s="21"/>
      <c r="EV199" s="21"/>
      <c r="EW199" s="21"/>
      <c r="EX199" s="21"/>
      <c r="EY199" s="21"/>
      <c r="EZ199" s="21"/>
      <c r="FA199" s="21"/>
      <c r="FB199" s="21"/>
      <c r="FC199" s="21"/>
      <c r="FD199" s="21"/>
      <c r="FE199" s="21"/>
      <c r="FF199" s="21"/>
      <c r="FG199" s="21"/>
      <c r="FH199" s="21"/>
      <c r="FI199" s="21"/>
      <c r="FJ199" s="21"/>
      <c r="FK199" s="21"/>
      <c r="FL199" s="21"/>
      <c r="FM199" s="21"/>
      <c r="FN199" s="21"/>
      <c r="FO199" s="21"/>
      <c r="FP199" s="21"/>
      <c r="FQ199" s="21"/>
      <c r="FR199" s="21"/>
      <c r="FS199" s="21"/>
      <c r="FT199" s="21"/>
      <c r="FU199" s="21"/>
      <c r="FV199" s="21"/>
      <c r="FW199" s="21"/>
      <c r="FX199" s="21"/>
      <c r="FY199" s="21"/>
      <c r="FZ199" s="21"/>
      <c r="GA199" s="21"/>
      <c r="GB199" s="21"/>
      <c r="GC199" s="21"/>
      <c r="GD199" s="21"/>
      <c r="GE199" s="21"/>
      <c r="GF199" s="21"/>
      <c r="GG199" s="21"/>
      <c r="GH199" s="21"/>
      <c r="GI199" s="21"/>
      <c r="GJ199" s="21"/>
      <c r="GK199" s="21"/>
      <c r="GL199" s="21"/>
      <c r="GM199" s="21"/>
      <c r="GN199" s="21"/>
      <c r="GO199" s="21"/>
    </row>
    <row r="200" spans="1:197" s="20" customFormat="1" x14ac:dyDescent="0.25">
      <c r="A200" s="110"/>
      <c r="B200" s="110"/>
      <c r="C200" s="110"/>
      <c r="D200" s="110"/>
      <c r="E200" s="59"/>
      <c r="F200" s="110"/>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N200" s="21"/>
      <c r="DO200" s="21"/>
      <c r="DP200" s="21"/>
      <c r="DQ200" s="21"/>
      <c r="DR200" s="21"/>
      <c r="DS200" s="21"/>
      <c r="DT200" s="21"/>
      <c r="DU200" s="21"/>
      <c r="DV200" s="21"/>
      <c r="DW200" s="21"/>
      <c r="DX200" s="21"/>
      <c r="DY200" s="21"/>
      <c r="DZ200" s="21"/>
      <c r="EA200" s="21"/>
      <c r="EB200" s="21"/>
      <c r="EC200" s="21"/>
      <c r="ED200" s="21"/>
      <c r="EE200" s="21"/>
      <c r="EF200" s="21"/>
      <c r="EG200" s="21"/>
      <c r="EH200" s="21"/>
      <c r="EI200" s="21"/>
      <c r="EJ200" s="21"/>
      <c r="EK200" s="21"/>
      <c r="EL200" s="21"/>
      <c r="EM200" s="21"/>
      <c r="EN200" s="21"/>
      <c r="EO200" s="21"/>
      <c r="EP200" s="21"/>
      <c r="EQ200" s="21"/>
      <c r="ER200" s="21"/>
      <c r="ES200" s="21"/>
      <c r="ET200" s="21"/>
      <c r="EU200" s="21"/>
      <c r="EV200" s="21"/>
      <c r="EW200" s="21"/>
      <c r="EX200" s="21"/>
      <c r="EY200" s="21"/>
      <c r="EZ200" s="21"/>
      <c r="FA200" s="21"/>
      <c r="FB200" s="21"/>
      <c r="FC200" s="21"/>
      <c r="FD200" s="21"/>
      <c r="FE200" s="21"/>
      <c r="FF200" s="21"/>
      <c r="FG200" s="21"/>
      <c r="FH200" s="21"/>
      <c r="FI200" s="21"/>
      <c r="FJ200" s="21"/>
      <c r="FK200" s="21"/>
      <c r="FL200" s="21"/>
      <c r="FM200" s="21"/>
      <c r="FN200" s="21"/>
      <c r="FO200" s="21"/>
      <c r="FP200" s="21"/>
      <c r="FQ200" s="21"/>
      <c r="FR200" s="21"/>
      <c r="FS200" s="21"/>
      <c r="FT200" s="21"/>
      <c r="FU200" s="21"/>
      <c r="FV200" s="21"/>
      <c r="FW200" s="21"/>
      <c r="FX200" s="21"/>
      <c r="FY200" s="21"/>
      <c r="FZ200" s="21"/>
      <c r="GA200" s="21"/>
      <c r="GB200" s="21"/>
      <c r="GC200" s="21"/>
      <c r="GD200" s="21"/>
      <c r="GE200" s="21"/>
      <c r="GF200" s="21"/>
      <c r="GG200" s="21"/>
      <c r="GH200" s="21"/>
      <c r="GI200" s="21"/>
      <c r="GJ200" s="21"/>
      <c r="GK200" s="21"/>
      <c r="GL200" s="21"/>
      <c r="GM200" s="21"/>
      <c r="GN200" s="21"/>
      <c r="GO200" s="21"/>
    </row>
    <row r="201" spans="1:197" s="20" customFormat="1" x14ac:dyDescent="0.25">
      <c r="A201" s="110"/>
      <c r="B201" s="110"/>
      <c r="C201" s="110"/>
      <c r="D201" s="110"/>
      <c r="E201" s="59"/>
      <c r="F201" s="110"/>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N201" s="21"/>
      <c r="DO201" s="21"/>
      <c r="DP201" s="21"/>
      <c r="DQ201" s="21"/>
      <c r="DR201" s="21"/>
      <c r="DS201" s="21"/>
      <c r="DT201" s="21"/>
      <c r="DU201" s="21"/>
      <c r="DV201" s="21"/>
      <c r="DW201" s="21"/>
      <c r="DX201" s="21"/>
      <c r="DY201" s="21"/>
      <c r="DZ201" s="21"/>
      <c r="EA201" s="21"/>
      <c r="EB201" s="21"/>
      <c r="EC201" s="21"/>
      <c r="ED201" s="21"/>
      <c r="EE201" s="21"/>
      <c r="EF201" s="21"/>
      <c r="EG201" s="21"/>
      <c r="EH201" s="21"/>
      <c r="EI201" s="21"/>
      <c r="EJ201" s="21"/>
      <c r="EK201" s="21"/>
      <c r="EL201" s="21"/>
      <c r="EM201" s="21"/>
      <c r="EN201" s="21"/>
      <c r="EO201" s="21"/>
      <c r="EP201" s="21"/>
      <c r="EQ201" s="21"/>
      <c r="ER201" s="21"/>
      <c r="ES201" s="21"/>
      <c r="ET201" s="21"/>
      <c r="EU201" s="21"/>
      <c r="EV201" s="21"/>
      <c r="EW201" s="21"/>
      <c r="EX201" s="21"/>
      <c r="EY201" s="21"/>
      <c r="EZ201" s="21"/>
      <c r="FA201" s="21"/>
      <c r="FB201" s="21"/>
      <c r="FC201" s="21"/>
      <c r="FD201" s="21"/>
      <c r="FE201" s="21"/>
      <c r="FF201" s="21"/>
      <c r="FG201" s="21"/>
      <c r="FH201" s="21"/>
      <c r="FI201" s="21"/>
      <c r="FJ201" s="21"/>
      <c r="FK201" s="21"/>
      <c r="FL201" s="21"/>
      <c r="FM201" s="21"/>
      <c r="FN201" s="21"/>
      <c r="FO201" s="21"/>
      <c r="FP201" s="21"/>
      <c r="FQ201" s="21"/>
      <c r="FR201" s="21"/>
      <c r="FS201" s="21"/>
      <c r="FT201" s="21"/>
      <c r="FU201" s="21"/>
      <c r="FV201" s="21"/>
      <c r="FW201" s="21"/>
      <c r="FX201" s="21"/>
      <c r="FY201" s="21"/>
      <c r="FZ201" s="21"/>
      <c r="GA201" s="21"/>
      <c r="GB201" s="21"/>
      <c r="GC201" s="21"/>
      <c r="GD201" s="21"/>
      <c r="GE201" s="21"/>
      <c r="GF201" s="21"/>
      <c r="GG201" s="21"/>
      <c r="GH201" s="21"/>
      <c r="GI201" s="21"/>
      <c r="GJ201" s="21"/>
      <c r="GK201" s="21"/>
      <c r="GL201" s="21"/>
      <c r="GM201" s="21"/>
      <c r="GN201" s="21"/>
      <c r="GO201" s="21"/>
    </row>
    <row r="202" spans="1:197" s="20" customFormat="1" x14ac:dyDescent="0.25">
      <c r="A202" s="110"/>
      <c r="B202" s="110"/>
      <c r="C202" s="110"/>
      <c r="D202" s="110"/>
      <c r="E202" s="59"/>
      <c r="F202" s="110"/>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N202" s="21"/>
      <c r="DO202" s="21"/>
      <c r="DP202" s="21"/>
      <c r="DQ202" s="21"/>
      <c r="DR202" s="21"/>
      <c r="DS202" s="21"/>
      <c r="DT202" s="21"/>
      <c r="DU202" s="21"/>
      <c r="DV202" s="21"/>
      <c r="DW202" s="21"/>
      <c r="DX202" s="21"/>
      <c r="DY202" s="21"/>
      <c r="DZ202" s="21"/>
      <c r="EA202" s="21"/>
      <c r="EB202" s="21"/>
      <c r="EC202" s="21"/>
      <c r="ED202" s="21"/>
      <c r="EE202" s="21"/>
      <c r="EF202" s="21"/>
      <c r="EG202" s="21"/>
      <c r="EH202" s="21"/>
      <c r="EI202" s="21"/>
      <c r="EJ202" s="21"/>
      <c r="EK202" s="21"/>
      <c r="EL202" s="21"/>
      <c r="EM202" s="21"/>
      <c r="EN202" s="21"/>
      <c r="EO202" s="21"/>
      <c r="EP202" s="21"/>
      <c r="EQ202" s="21"/>
      <c r="ER202" s="21"/>
      <c r="ES202" s="21"/>
      <c r="ET202" s="21"/>
      <c r="EU202" s="21"/>
      <c r="EV202" s="21"/>
      <c r="EW202" s="21"/>
      <c r="EX202" s="21"/>
      <c r="EY202" s="21"/>
      <c r="EZ202" s="21"/>
      <c r="FA202" s="21"/>
      <c r="FB202" s="21"/>
      <c r="FC202" s="21"/>
      <c r="FD202" s="21"/>
      <c r="FE202" s="21"/>
      <c r="FF202" s="21"/>
      <c r="FG202" s="21"/>
      <c r="FH202" s="21"/>
      <c r="FI202" s="21"/>
      <c r="FJ202" s="21"/>
      <c r="FK202" s="21"/>
      <c r="FL202" s="21"/>
      <c r="FM202" s="21"/>
      <c r="FN202" s="21"/>
      <c r="FO202" s="21"/>
      <c r="FP202" s="21"/>
      <c r="FQ202" s="21"/>
      <c r="FR202" s="21"/>
      <c r="FS202" s="21"/>
      <c r="FT202" s="21"/>
      <c r="FU202" s="21"/>
      <c r="FV202" s="21"/>
      <c r="FW202" s="21"/>
      <c r="FX202" s="21"/>
      <c r="FY202" s="21"/>
      <c r="FZ202" s="21"/>
      <c r="GA202" s="21"/>
      <c r="GB202" s="21"/>
      <c r="GC202" s="21"/>
      <c r="GD202" s="21"/>
      <c r="GE202" s="21"/>
      <c r="GF202" s="21"/>
      <c r="GG202" s="21"/>
      <c r="GH202" s="21"/>
      <c r="GI202" s="21"/>
      <c r="GJ202" s="21"/>
      <c r="GK202" s="21"/>
      <c r="GL202" s="21"/>
      <c r="GM202" s="21"/>
      <c r="GN202" s="21"/>
      <c r="GO202" s="21"/>
    </row>
    <row r="203" spans="1:197" s="20" customFormat="1" x14ac:dyDescent="0.25">
      <c r="A203" s="110"/>
      <c r="B203" s="110"/>
      <c r="C203" s="110"/>
      <c r="D203" s="110"/>
      <c r="E203" s="59"/>
      <c r="F203" s="110"/>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N203" s="21"/>
      <c r="DO203" s="21"/>
      <c r="DP203" s="21"/>
      <c r="DQ203" s="21"/>
      <c r="DR203" s="21"/>
      <c r="DS203" s="21"/>
      <c r="DT203" s="21"/>
      <c r="DU203" s="21"/>
      <c r="DV203" s="21"/>
      <c r="DW203" s="21"/>
      <c r="DX203" s="21"/>
      <c r="DY203" s="21"/>
      <c r="DZ203" s="21"/>
      <c r="EA203" s="21"/>
      <c r="EB203" s="21"/>
      <c r="EC203" s="21"/>
      <c r="ED203" s="21"/>
      <c r="EE203" s="21"/>
      <c r="EF203" s="21"/>
      <c r="EG203" s="21"/>
      <c r="EH203" s="21"/>
      <c r="EI203" s="21"/>
      <c r="EJ203" s="21"/>
      <c r="EK203" s="21"/>
      <c r="EL203" s="21"/>
      <c r="EM203" s="21"/>
      <c r="EN203" s="21"/>
      <c r="EO203" s="21"/>
      <c r="EP203" s="21"/>
      <c r="EQ203" s="21"/>
      <c r="ER203" s="21"/>
      <c r="ES203" s="21"/>
      <c r="ET203" s="21"/>
      <c r="EU203" s="21"/>
      <c r="EV203" s="21"/>
      <c r="EW203" s="21"/>
      <c r="EX203" s="21"/>
      <c r="EY203" s="21"/>
      <c r="EZ203" s="21"/>
      <c r="FA203" s="21"/>
      <c r="FB203" s="21"/>
      <c r="FC203" s="21"/>
      <c r="FD203" s="21"/>
      <c r="FE203" s="21"/>
      <c r="FF203" s="21"/>
      <c r="FG203" s="21"/>
      <c r="FH203" s="21"/>
      <c r="FI203" s="21"/>
      <c r="FJ203" s="21"/>
      <c r="FK203" s="21"/>
      <c r="FL203" s="21"/>
      <c r="FM203" s="21"/>
      <c r="FN203" s="21"/>
      <c r="FO203" s="21"/>
      <c r="FP203" s="21"/>
      <c r="FQ203" s="21"/>
      <c r="FR203" s="21"/>
      <c r="FS203" s="21"/>
      <c r="FT203" s="21"/>
      <c r="FU203" s="21"/>
      <c r="FV203" s="21"/>
      <c r="FW203" s="21"/>
      <c r="FX203" s="21"/>
      <c r="FY203" s="21"/>
      <c r="FZ203" s="21"/>
      <c r="GA203" s="21"/>
      <c r="GB203" s="21"/>
      <c r="GC203" s="21"/>
      <c r="GD203" s="21"/>
      <c r="GE203" s="21"/>
      <c r="GF203" s="21"/>
      <c r="GG203" s="21"/>
      <c r="GH203" s="21"/>
      <c r="GI203" s="21"/>
      <c r="GJ203" s="21"/>
      <c r="GK203" s="21"/>
      <c r="GL203" s="21"/>
      <c r="GM203" s="21"/>
      <c r="GN203" s="21"/>
      <c r="GO203" s="21"/>
    </row>
    <row r="204" spans="1:197" s="20" customFormat="1" x14ac:dyDescent="0.25">
      <c r="A204" s="110"/>
      <c r="B204" s="110"/>
      <c r="C204" s="110"/>
      <c r="D204" s="110"/>
      <c r="E204" s="59"/>
      <c r="F204" s="110"/>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N204" s="21"/>
      <c r="DO204" s="21"/>
      <c r="DP204" s="21"/>
      <c r="DQ204" s="21"/>
      <c r="DR204" s="21"/>
      <c r="DS204" s="21"/>
      <c r="DT204" s="21"/>
      <c r="DU204" s="21"/>
      <c r="DV204" s="21"/>
      <c r="DW204" s="21"/>
      <c r="DX204" s="21"/>
      <c r="DY204" s="21"/>
      <c r="DZ204" s="21"/>
      <c r="EA204" s="21"/>
      <c r="EB204" s="21"/>
      <c r="EC204" s="21"/>
      <c r="ED204" s="21"/>
      <c r="EE204" s="21"/>
      <c r="EF204" s="21"/>
      <c r="EG204" s="21"/>
      <c r="EH204" s="21"/>
      <c r="EI204" s="21"/>
      <c r="EJ204" s="21"/>
      <c r="EK204" s="21"/>
      <c r="EL204" s="21"/>
      <c r="EM204" s="21"/>
      <c r="EN204" s="21"/>
      <c r="EO204" s="21"/>
      <c r="EP204" s="21"/>
      <c r="EQ204" s="21"/>
      <c r="ER204" s="21"/>
      <c r="ES204" s="21"/>
      <c r="ET204" s="21"/>
      <c r="EU204" s="21"/>
      <c r="EV204" s="21"/>
      <c r="EW204" s="21"/>
      <c r="EX204" s="21"/>
      <c r="EY204" s="21"/>
      <c r="EZ204" s="21"/>
      <c r="FA204" s="21"/>
      <c r="FB204" s="21"/>
      <c r="FC204" s="21"/>
      <c r="FD204" s="21"/>
      <c r="FE204" s="21"/>
      <c r="FF204" s="21"/>
      <c r="FG204" s="21"/>
      <c r="FH204" s="21"/>
      <c r="FI204" s="21"/>
      <c r="FJ204" s="21"/>
      <c r="FK204" s="21"/>
      <c r="FL204" s="21"/>
      <c r="FM204" s="21"/>
      <c r="FN204" s="21"/>
      <c r="FO204" s="21"/>
      <c r="FP204" s="21"/>
      <c r="FQ204" s="21"/>
      <c r="FR204" s="21"/>
      <c r="FS204" s="21"/>
      <c r="FT204" s="21"/>
      <c r="FU204" s="21"/>
      <c r="FV204" s="21"/>
      <c r="FW204" s="21"/>
      <c r="FX204" s="21"/>
      <c r="FY204" s="21"/>
      <c r="FZ204" s="21"/>
      <c r="GA204" s="21"/>
      <c r="GB204" s="21"/>
      <c r="GC204" s="21"/>
      <c r="GD204" s="21"/>
      <c r="GE204" s="21"/>
      <c r="GF204" s="21"/>
      <c r="GG204" s="21"/>
      <c r="GH204" s="21"/>
      <c r="GI204" s="21"/>
      <c r="GJ204" s="21"/>
      <c r="GK204" s="21"/>
      <c r="GL204" s="21"/>
      <c r="GM204" s="21"/>
      <c r="GN204" s="21"/>
      <c r="GO204" s="21"/>
    </row>
    <row r="205" spans="1:197" s="20" customFormat="1" x14ac:dyDescent="0.25">
      <c r="A205" s="110"/>
      <c r="B205" s="110"/>
      <c r="C205" s="110"/>
      <c r="D205" s="110"/>
      <c r="E205" s="59"/>
      <c r="F205" s="110"/>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N205" s="21"/>
      <c r="DO205" s="21"/>
      <c r="DP205" s="21"/>
      <c r="DQ205" s="21"/>
      <c r="DR205" s="21"/>
      <c r="DS205" s="21"/>
      <c r="DT205" s="21"/>
      <c r="DU205" s="21"/>
      <c r="DV205" s="21"/>
      <c r="DW205" s="21"/>
      <c r="DX205" s="21"/>
      <c r="DY205" s="21"/>
      <c r="DZ205" s="21"/>
      <c r="EA205" s="21"/>
      <c r="EB205" s="21"/>
      <c r="EC205" s="21"/>
      <c r="ED205" s="21"/>
      <c r="EE205" s="21"/>
      <c r="EF205" s="21"/>
      <c r="EG205" s="21"/>
      <c r="EH205" s="21"/>
      <c r="EI205" s="21"/>
      <c r="EJ205" s="21"/>
      <c r="EK205" s="21"/>
      <c r="EL205" s="21"/>
      <c r="EM205" s="21"/>
      <c r="EN205" s="21"/>
      <c r="EO205" s="21"/>
      <c r="EP205" s="21"/>
      <c r="EQ205" s="21"/>
      <c r="ER205" s="21"/>
      <c r="ES205" s="21"/>
      <c r="ET205" s="21"/>
      <c r="EU205" s="21"/>
      <c r="EV205" s="21"/>
      <c r="EW205" s="21"/>
      <c r="EX205" s="21"/>
      <c r="EY205" s="21"/>
      <c r="EZ205" s="21"/>
      <c r="FA205" s="21"/>
      <c r="FB205" s="21"/>
      <c r="FC205" s="21"/>
      <c r="FD205" s="21"/>
      <c r="FE205" s="21"/>
      <c r="FF205" s="21"/>
      <c r="FG205" s="21"/>
      <c r="FH205" s="21"/>
      <c r="FI205" s="21"/>
      <c r="FJ205" s="21"/>
      <c r="FK205" s="21"/>
      <c r="FL205" s="21"/>
      <c r="FM205" s="21"/>
      <c r="FN205" s="21"/>
      <c r="FO205" s="21"/>
      <c r="FP205" s="21"/>
      <c r="FQ205" s="21"/>
      <c r="FR205" s="21"/>
      <c r="FS205" s="21"/>
      <c r="FT205" s="21"/>
      <c r="FU205" s="21"/>
      <c r="FV205" s="21"/>
      <c r="FW205" s="21"/>
      <c r="FX205" s="21"/>
      <c r="FY205" s="21"/>
      <c r="FZ205" s="21"/>
      <c r="GA205" s="21"/>
      <c r="GB205" s="21"/>
      <c r="GC205" s="21"/>
      <c r="GD205" s="21"/>
      <c r="GE205" s="21"/>
      <c r="GF205" s="21"/>
      <c r="GG205" s="21"/>
      <c r="GH205" s="21"/>
      <c r="GI205" s="21"/>
      <c r="GJ205" s="21"/>
      <c r="GK205" s="21"/>
      <c r="GL205" s="21"/>
      <c r="GM205" s="21"/>
      <c r="GN205" s="21"/>
      <c r="GO205" s="21"/>
    </row>
    <row r="206" spans="1:197" s="20" customFormat="1" x14ac:dyDescent="0.25">
      <c r="A206" s="110"/>
      <c r="B206" s="110"/>
      <c r="C206" s="110"/>
      <c r="D206" s="110"/>
      <c r="E206" s="59"/>
      <c r="F206" s="110"/>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N206" s="21"/>
      <c r="DO206" s="21"/>
      <c r="DP206" s="21"/>
      <c r="DQ206" s="21"/>
      <c r="DR206" s="21"/>
      <c r="DS206" s="21"/>
      <c r="DT206" s="21"/>
      <c r="DU206" s="21"/>
      <c r="DV206" s="21"/>
      <c r="DW206" s="21"/>
      <c r="DX206" s="21"/>
      <c r="DY206" s="21"/>
      <c r="DZ206" s="21"/>
      <c r="EA206" s="21"/>
      <c r="EB206" s="21"/>
      <c r="EC206" s="21"/>
      <c r="ED206" s="21"/>
      <c r="EE206" s="21"/>
      <c r="EF206" s="21"/>
      <c r="EG206" s="21"/>
      <c r="EH206" s="21"/>
      <c r="EI206" s="21"/>
      <c r="EJ206" s="21"/>
      <c r="EK206" s="21"/>
      <c r="EL206" s="21"/>
      <c r="EM206" s="21"/>
      <c r="EN206" s="21"/>
      <c r="EO206" s="21"/>
      <c r="EP206" s="21"/>
      <c r="EQ206" s="21"/>
      <c r="ER206" s="21"/>
      <c r="ES206" s="21"/>
      <c r="ET206" s="21"/>
      <c r="EU206" s="21"/>
      <c r="EV206" s="21"/>
      <c r="EW206" s="21"/>
      <c r="EX206" s="21"/>
      <c r="EY206" s="21"/>
      <c r="EZ206" s="21"/>
      <c r="FA206" s="21"/>
      <c r="FB206" s="21"/>
      <c r="FC206" s="21"/>
      <c r="FD206" s="21"/>
      <c r="FE206" s="21"/>
      <c r="FF206" s="21"/>
      <c r="FG206" s="21"/>
      <c r="FH206" s="21"/>
      <c r="FI206" s="21"/>
      <c r="FJ206" s="21"/>
      <c r="FK206" s="21"/>
      <c r="FL206" s="21"/>
      <c r="FM206" s="21"/>
      <c r="FN206" s="21"/>
      <c r="FO206" s="21"/>
      <c r="FP206" s="21"/>
      <c r="FQ206" s="21"/>
      <c r="FR206" s="21"/>
      <c r="FS206" s="21"/>
      <c r="FT206" s="21"/>
      <c r="FU206" s="21"/>
      <c r="FV206" s="21"/>
      <c r="FW206" s="21"/>
      <c r="FX206" s="21"/>
      <c r="FY206" s="21"/>
      <c r="FZ206" s="21"/>
      <c r="GA206" s="21"/>
      <c r="GB206" s="21"/>
      <c r="GC206" s="21"/>
      <c r="GD206" s="21"/>
      <c r="GE206" s="21"/>
      <c r="GF206" s="21"/>
      <c r="GG206" s="21"/>
      <c r="GH206" s="21"/>
      <c r="GI206" s="21"/>
      <c r="GJ206" s="21"/>
      <c r="GK206" s="21"/>
      <c r="GL206" s="21"/>
      <c r="GM206" s="21"/>
      <c r="GN206" s="21"/>
      <c r="GO206" s="21"/>
    </row>
    <row r="207" spans="1:197" s="20" customFormat="1" x14ac:dyDescent="0.25">
      <c r="A207" s="110"/>
      <c r="B207" s="110"/>
      <c r="C207" s="110"/>
      <c r="D207" s="110"/>
      <c r="E207" s="59"/>
      <c r="F207" s="110"/>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N207" s="21"/>
      <c r="DO207" s="21"/>
      <c r="DP207" s="21"/>
      <c r="DQ207" s="21"/>
      <c r="DR207" s="21"/>
      <c r="DS207" s="21"/>
      <c r="DT207" s="21"/>
      <c r="DU207" s="21"/>
      <c r="DV207" s="21"/>
      <c r="DW207" s="21"/>
      <c r="DX207" s="21"/>
      <c r="DY207" s="21"/>
      <c r="DZ207" s="21"/>
      <c r="EA207" s="21"/>
      <c r="EB207" s="21"/>
      <c r="EC207" s="21"/>
      <c r="ED207" s="21"/>
      <c r="EE207" s="21"/>
      <c r="EF207" s="21"/>
      <c r="EG207" s="21"/>
      <c r="EH207" s="21"/>
      <c r="EI207" s="21"/>
      <c r="EJ207" s="21"/>
      <c r="EK207" s="21"/>
      <c r="EL207" s="21"/>
      <c r="EM207" s="21"/>
      <c r="EN207" s="21"/>
      <c r="EO207" s="21"/>
      <c r="EP207" s="21"/>
      <c r="EQ207" s="21"/>
      <c r="ER207" s="21"/>
      <c r="ES207" s="21"/>
      <c r="ET207" s="21"/>
      <c r="EU207" s="21"/>
      <c r="EV207" s="21"/>
      <c r="EW207" s="21"/>
      <c r="EX207" s="21"/>
      <c r="EY207" s="21"/>
      <c r="EZ207" s="21"/>
      <c r="FA207" s="21"/>
      <c r="FB207" s="21"/>
      <c r="FC207" s="21"/>
      <c r="FD207" s="21"/>
      <c r="FE207" s="21"/>
      <c r="FF207" s="21"/>
      <c r="FG207" s="21"/>
      <c r="FH207" s="21"/>
      <c r="FI207" s="21"/>
      <c r="FJ207" s="21"/>
      <c r="FK207" s="21"/>
      <c r="FL207" s="21"/>
      <c r="FM207" s="21"/>
      <c r="FN207" s="21"/>
      <c r="FO207" s="21"/>
      <c r="FP207" s="21"/>
      <c r="FQ207" s="21"/>
      <c r="FR207" s="21"/>
      <c r="FS207" s="21"/>
      <c r="FT207" s="21"/>
      <c r="FU207" s="21"/>
      <c r="FV207" s="21"/>
      <c r="FW207" s="21"/>
      <c r="FX207" s="21"/>
      <c r="FY207" s="21"/>
      <c r="FZ207" s="21"/>
      <c r="GA207" s="21"/>
      <c r="GB207" s="21"/>
      <c r="GC207" s="21"/>
      <c r="GD207" s="21"/>
      <c r="GE207" s="21"/>
      <c r="GF207" s="21"/>
      <c r="GG207" s="21"/>
      <c r="GH207" s="21"/>
      <c r="GI207" s="21"/>
      <c r="GJ207" s="21"/>
      <c r="GK207" s="21"/>
      <c r="GL207" s="21"/>
      <c r="GM207" s="21"/>
      <c r="GN207" s="21"/>
      <c r="GO207" s="21"/>
    </row>
    <row r="208" spans="1:197" s="20" customFormat="1" x14ac:dyDescent="0.25">
      <c r="A208" s="110"/>
      <c r="B208" s="110"/>
      <c r="C208" s="110"/>
      <c r="D208" s="110"/>
      <c r="E208" s="59"/>
      <c r="F208" s="110"/>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N208" s="21"/>
      <c r="DO208" s="21"/>
      <c r="DP208" s="21"/>
      <c r="DQ208" s="21"/>
      <c r="DR208" s="21"/>
      <c r="DS208" s="21"/>
      <c r="DT208" s="21"/>
      <c r="DU208" s="21"/>
      <c r="DV208" s="21"/>
      <c r="DW208" s="21"/>
      <c r="DX208" s="21"/>
      <c r="DY208" s="21"/>
      <c r="DZ208" s="21"/>
      <c r="EA208" s="21"/>
      <c r="EB208" s="21"/>
      <c r="EC208" s="21"/>
      <c r="ED208" s="21"/>
      <c r="EE208" s="21"/>
      <c r="EF208" s="21"/>
      <c r="EG208" s="21"/>
      <c r="EH208" s="21"/>
      <c r="EI208" s="21"/>
      <c r="EJ208" s="21"/>
      <c r="EK208" s="21"/>
      <c r="EL208" s="21"/>
      <c r="EM208" s="21"/>
      <c r="EN208" s="21"/>
      <c r="EO208" s="21"/>
      <c r="EP208" s="21"/>
      <c r="EQ208" s="21"/>
      <c r="ER208" s="21"/>
      <c r="ES208" s="21"/>
      <c r="ET208" s="21"/>
      <c r="EU208" s="21"/>
      <c r="EV208" s="21"/>
      <c r="EW208" s="21"/>
      <c r="EX208" s="21"/>
      <c r="EY208" s="21"/>
      <c r="EZ208" s="21"/>
      <c r="FA208" s="21"/>
      <c r="FB208" s="21"/>
      <c r="FC208" s="21"/>
      <c r="FD208" s="21"/>
      <c r="FE208" s="21"/>
      <c r="FF208" s="21"/>
      <c r="FG208" s="21"/>
      <c r="FH208" s="21"/>
      <c r="FI208" s="21"/>
      <c r="FJ208" s="21"/>
      <c r="FK208" s="21"/>
      <c r="FL208" s="21"/>
      <c r="FM208" s="21"/>
      <c r="FN208" s="21"/>
      <c r="FO208" s="21"/>
      <c r="FP208" s="21"/>
      <c r="FQ208" s="21"/>
      <c r="FR208" s="21"/>
      <c r="FS208" s="21"/>
      <c r="FT208" s="21"/>
      <c r="FU208" s="21"/>
      <c r="FV208" s="21"/>
      <c r="FW208" s="21"/>
      <c r="FX208" s="21"/>
      <c r="FY208" s="21"/>
      <c r="FZ208" s="21"/>
      <c r="GA208" s="21"/>
      <c r="GB208" s="21"/>
      <c r="GC208" s="21"/>
      <c r="GD208" s="21"/>
      <c r="GE208" s="21"/>
      <c r="GF208" s="21"/>
      <c r="GG208" s="21"/>
      <c r="GH208" s="21"/>
      <c r="GI208" s="21"/>
      <c r="GJ208" s="21"/>
      <c r="GK208" s="21"/>
      <c r="GL208" s="21"/>
      <c r="GM208" s="21"/>
      <c r="GN208" s="21"/>
      <c r="GO208" s="21"/>
    </row>
    <row r="209" spans="1:197" s="20" customFormat="1" x14ac:dyDescent="0.25">
      <c r="A209" s="110"/>
      <c r="B209" s="110"/>
      <c r="C209" s="110"/>
      <c r="D209" s="110"/>
      <c r="E209" s="59"/>
      <c r="F209" s="110"/>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N209" s="21"/>
      <c r="DO209" s="21"/>
      <c r="DP209" s="21"/>
      <c r="DQ209" s="21"/>
      <c r="DR209" s="21"/>
      <c r="DS209" s="21"/>
      <c r="DT209" s="21"/>
      <c r="DU209" s="21"/>
      <c r="DV209" s="21"/>
      <c r="DW209" s="21"/>
      <c r="DX209" s="21"/>
      <c r="DY209" s="21"/>
      <c r="DZ209" s="21"/>
      <c r="EA209" s="21"/>
      <c r="EB209" s="21"/>
      <c r="EC209" s="21"/>
      <c r="ED209" s="21"/>
      <c r="EE209" s="21"/>
      <c r="EF209" s="21"/>
      <c r="EG209" s="21"/>
      <c r="EH209" s="21"/>
      <c r="EI209" s="21"/>
      <c r="EJ209" s="21"/>
      <c r="EK209" s="21"/>
      <c r="EL209" s="21"/>
      <c r="EM209" s="21"/>
      <c r="EN209" s="21"/>
      <c r="EO209" s="21"/>
      <c r="EP209" s="21"/>
      <c r="EQ209" s="21"/>
      <c r="ER209" s="21"/>
      <c r="ES209" s="21"/>
      <c r="ET209" s="21"/>
      <c r="EU209" s="21"/>
      <c r="EV209" s="21"/>
      <c r="EW209" s="21"/>
      <c r="EX209" s="21"/>
      <c r="EY209" s="21"/>
      <c r="EZ209" s="21"/>
      <c r="FA209" s="21"/>
      <c r="FB209" s="21"/>
      <c r="FC209" s="21"/>
      <c r="FD209" s="21"/>
      <c r="FE209" s="21"/>
      <c r="FF209" s="21"/>
      <c r="FG209" s="21"/>
      <c r="FH209" s="21"/>
      <c r="FI209" s="21"/>
      <c r="FJ209" s="21"/>
      <c r="FK209" s="21"/>
      <c r="FL209" s="21"/>
      <c r="FM209" s="21"/>
      <c r="FN209" s="21"/>
      <c r="FO209" s="21"/>
      <c r="FP209" s="21"/>
      <c r="FQ209" s="21"/>
      <c r="FR209" s="21"/>
      <c r="FS209" s="21"/>
      <c r="FT209" s="21"/>
      <c r="FU209" s="21"/>
      <c r="FV209" s="21"/>
      <c r="FW209" s="21"/>
      <c r="FX209" s="21"/>
      <c r="FY209" s="21"/>
      <c r="FZ209" s="21"/>
      <c r="GA209" s="21"/>
      <c r="GB209" s="21"/>
      <c r="GC209" s="21"/>
      <c r="GD209" s="21"/>
      <c r="GE209" s="21"/>
      <c r="GF209" s="21"/>
      <c r="GG209" s="21"/>
      <c r="GH209" s="21"/>
      <c r="GI209" s="21"/>
      <c r="GJ209" s="21"/>
      <c r="GK209" s="21"/>
      <c r="GL209" s="21"/>
      <c r="GM209" s="21"/>
      <c r="GN209" s="21"/>
      <c r="GO209" s="21"/>
    </row>
    <row r="210" spans="1:197" s="20" customFormat="1" x14ac:dyDescent="0.25">
      <c r="A210" s="110"/>
      <c r="B210" s="110"/>
      <c r="C210" s="110"/>
      <c r="D210" s="110"/>
      <c r="E210" s="59"/>
      <c r="F210" s="110"/>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N210" s="21"/>
      <c r="DO210" s="21"/>
      <c r="DP210" s="21"/>
      <c r="DQ210" s="21"/>
      <c r="DR210" s="21"/>
      <c r="DS210" s="21"/>
      <c r="DT210" s="21"/>
      <c r="DU210" s="21"/>
      <c r="DV210" s="21"/>
      <c r="DW210" s="21"/>
      <c r="DX210" s="21"/>
      <c r="DY210" s="21"/>
      <c r="DZ210" s="21"/>
      <c r="EA210" s="21"/>
      <c r="EB210" s="21"/>
      <c r="EC210" s="21"/>
      <c r="ED210" s="21"/>
      <c r="EE210" s="21"/>
      <c r="EF210" s="21"/>
      <c r="EG210" s="21"/>
      <c r="EH210" s="21"/>
      <c r="EI210" s="21"/>
      <c r="EJ210" s="21"/>
      <c r="EK210" s="21"/>
      <c r="EL210" s="21"/>
      <c r="EM210" s="21"/>
      <c r="EN210" s="21"/>
      <c r="EO210" s="21"/>
      <c r="EP210" s="21"/>
      <c r="EQ210" s="21"/>
      <c r="ER210" s="21"/>
      <c r="ES210" s="21"/>
      <c r="ET210" s="21"/>
      <c r="EU210" s="21"/>
      <c r="EV210" s="21"/>
      <c r="EW210" s="21"/>
      <c r="EX210" s="21"/>
      <c r="EY210" s="21"/>
      <c r="EZ210" s="21"/>
      <c r="FA210" s="21"/>
      <c r="FB210" s="21"/>
      <c r="FC210" s="21"/>
      <c r="FD210" s="21"/>
      <c r="FE210" s="21"/>
      <c r="FF210" s="21"/>
      <c r="FG210" s="21"/>
      <c r="FH210" s="21"/>
      <c r="FI210" s="21"/>
      <c r="FJ210" s="21"/>
      <c r="FK210" s="21"/>
      <c r="FL210" s="21"/>
      <c r="FM210" s="21"/>
      <c r="FN210" s="21"/>
      <c r="FO210" s="21"/>
      <c r="FP210" s="21"/>
      <c r="FQ210" s="21"/>
      <c r="FR210" s="21"/>
      <c r="FS210" s="21"/>
      <c r="FT210" s="21"/>
      <c r="FU210" s="21"/>
      <c r="FV210" s="21"/>
      <c r="FW210" s="21"/>
      <c r="FX210" s="21"/>
      <c r="FY210" s="21"/>
      <c r="FZ210" s="21"/>
      <c r="GA210" s="21"/>
      <c r="GB210" s="21"/>
      <c r="GC210" s="21"/>
      <c r="GD210" s="21"/>
      <c r="GE210" s="21"/>
      <c r="GF210" s="21"/>
      <c r="GG210" s="21"/>
      <c r="GH210" s="21"/>
      <c r="GI210" s="21"/>
      <c r="GJ210" s="21"/>
      <c r="GK210" s="21"/>
      <c r="GL210" s="21"/>
      <c r="GM210" s="21"/>
      <c r="GN210" s="21"/>
      <c r="GO210" s="21"/>
    </row>
    <row r="211" spans="1:197" s="20" customFormat="1" x14ac:dyDescent="0.25">
      <c r="A211" s="110"/>
      <c r="B211" s="110"/>
      <c r="C211" s="110"/>
      <c r="D211" s="110"/>
      <c r="E211" s="59"/>
      <c r="F211" s="110"/>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N211" s="21"/>
      <c r="DO211" s="21"/>
      <c r="DP211" s="21"/>
      <c r="DQ211" s="21"/>
      <c r="DR211" s="21"/>
      <c r="DS211" s="21"/>
      <c r="DT211" s="21"/>
      <c r="DU211" s="21"/>
      <c r="DV211" s="21"/>
      <c r="DW211" s="21"/>
      <c r="DX211" s="21"/>
      <c r="DY211" s="21"/>
      <c r="DZ211" s="21"/>
      <c r="EA211" s="21"/>
      <c r="EB211" s="21"/>
      <c r="EC211" s="21"/>
      <c r="ED211" s="21"/>
      <c r="EE211" s="21"/>
      <c r="EF211" s="21"/>
      <c r="EG211" s="21"/>
      <c r="EH211" s="21"/>
      <c r="EI211" s="21"/>
      <c r="EJ211" s="21"/>
      <c r="EK211" s="21"/>
      <c r="EL211" s="21"/>
      <c r="EM211" s="21"/>
      <c r="EN211" s="21"/>
      <c r="EO211" s="21"/>
      <c r="EP211" s="21"/>
      <c r="EQ211" s="21"/>
      <c r="ER211" s="21"/>
      <c r="ES211" s="21"/>
      <c r="ET211" s="21"/>
      <c r="EU211" s="21"/>
      <c r="EV211" s="21"/>
      <c r="EW211" s="21"/>
      <c r="EX211" s="21"/>
      <c r="EY211" s="21"/>
      <c r="EZ211" s="21"/>
      <c r="FA211" s="21"/>
      <c r="FB211" s="21"/>
      <c r="FC211" s="21"/>
      <c r="FD211" s="21"/>
      <c r="FE211" s="21"/>
      <c r="FF211" s="21"/>
      <c r="FG211" s="21"/>
      <c r="FH211" s="21"/>
      <c r="FI211" s="21"/>
      <c r="FJ211" s="21"/>
      <c r="FK211" s="21"/>
      <c r="FL211" s="21"/>
      <c r="FM211" s="21"/>
      <c r="FN211" s="21"/>
      <c r="FO211" s="21"/>
      <c r="FP211" s="21"/>
      <c r="FQ211" s="21"/>
      <c r="FR211" s="21"/>
      <c r="FS211" s="21"/>
      <c r="FT211" s="21"/>
      <c r="FU211" s="21"/>
      <c r="FV211" s="21"/>
      <c r="FW211" s="21"/>
      <c r="FX211" s="21"/>
      <c r="FY211" s="21"/>
      <c r="FZ211" s="21"/>
      <c r="GA211" s="21"/>
      <c r="GB211" s="21"/>
      <c r="GC211" s="21"/>
      <c r="GD211" s="21"/>
      <c r="GE211" s="21"/>
      <c r="GF211" s="21"/>
      <c r="GG211" s="21"/>
      <c r="GH211" s="21"/>
      <c r="GI211" s="21"/>
      <c r="GJ211" s="21"/>
      <c r="GK211" s="21"/>
      <c r="GL211" s="21"/>
      <c r="GM211" s="21"/>
      <c r="GN211" s="21"/>
      <c r="GO211" s="21"/>
    </row>
    <row r="212" spans="1:197" s="20" customFormat="1" x14ac:dyDescent="0.25">
      <c r="A212" s="110"/>
      <c r="B212" s="110"/>
      <c r="C212" s="110"/>
      <c r="D212" s="110"/>
      <c r="E212" s="59"/>
      <c r="F212" s="110"/>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N212" s="21"/>
      <c r="DO212" s="21"/>
      <c r="DP212" s="21"/>
      <c r="DQ212" s="21"/>
      <c r="DR212" s="21"/>
      <c r="DS212" s="21"/>
      <c r="DT212" s="21"/>
      <c r="DU212" s="21"/>
      <c r="DV212" s="21"/>
      <c r="DW212" s="21"/>
      <c r="DX212" s="21"/>
      <c r="DY212" s="21"/>
      <c r="DZ212" s="21"/>
      <c r="EA212" s="21"/>
      <c r="EB212" s="21"/>
      <c r="EC212" s="21"/>
      <c r="ED212" s="21"/>
      <c r="EE212" s="21"/>
      <c r="EF212" s="21"/>
      <c r="EG212" s="21"/>
      <c r="EH212" s="21"/>
      <c r="EI212" s="21"/>
      <c r="EJ212" s="21"/>
      <c r="EK212" s="21"/>
      <c r="EL212" s="21"/>
      <c r="EM212" s="21"/>
      <c r="EN212" s="21"/>
      <c r="EO212" s="21"/>
      <c r="EP212" s="21"/>
      <c r="EQ212" s="21"/>
      <c r="ER212" s="21"/>
      <c r="ES212" s="21"/>
      <c r="ET212" s="21"/>
      <c r="EU212" s="21"/>
      <c r="EV212" s="21"/>
      <c r="EW212" s="21"/>
      <c r="EX212" s="21"/>
      <c r="EY212" s="21"/>
      <c r="EZ212" s="21"/>
      <c r="FA212" s="21"/>
      <c r="FB212" s="21"/>
      <c r="FC212" s="21"/>
      <c r="FD212" s="21"/>
      <c r="FE212" s="21"/>
      <c r="FF212" s="21"/>
      <c r="FG212" s="21"/>
      <c r="FH212" s="21"/>
      <c r="FI212" s="21"/>
      <c r="FJ212" s="21"/>
      <c r="FK212" s="21"/>
      <c r="FL212" s="21"/>
      <c r="FM212" s="21"/>
      <c r="FN212" s="21"/>
      <c r="FO212" s="21"/>
      <c r="FP212" s="21"/>
      <c r="FQ212" s="21"/>
      <c r="FR212" s="21"/>
      <c r="FS212" s="21"/>
      <c r="FT212" s="21"/>
      <c r="FU212" s="21"/>
      <c r="FV212" s="21"/>
      <c r="FW212" s="21"/>
      <c r="FX212" s="21"/>
      <c r="FY212" s="21"/>
      <c r="FZ212" s="21"/>
      <c r="GA212" s="21"/>
      <c r="GB212" s="21"/>
      <c r="GC212" s="21"/>
      <c r="GD212" s="21"/>
      <c r="GE212" s="21"/>
      <c r="GF212" s="21"/>
      <c r="GG212" s="21"/>
      <c r="GH212" s="21"/>
      <c r="GI212" s="21"/>
      <c r="GJ212" s="21"/>
      <c r="GK212" s="21"/>
      <c r="GL212" s="21"/>
      <c r="GM212" s="21"/>
      <c r="GN212" s="21"/>
      <c r="GO212" s="21"/>
    </row>
    <row r="213" spans="1:197" s="20" customFormat="1" x14ac:dyDescent="0.25">
      <c r="A213" s="110"/>
      <c r="B213" s="110"/>
      <c r="C213" s="110"/>
      <c r="D213" s="110"/>
      <c r="E213" s="59"/>
      <c r="F213" s="110"/>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c r="DR213" s="21"/>
      <c r="DS213" s="21"/>
      <c r="DT213" s="21"/>
      <c r="DU213" s="21"/>
      <c r="DV213" s="21"/>
      <c r="DW213" s="21"/>
      <c r="DX213" s="21"/>
      <c r="DY213" s="21"/>
      <c r="DZ213" s="21"/>
      <c r="EA213" s="21"/>
      <c r="EB213" s="21"/>
      <c r="EC213" s="21"/>
      <c r="ED213" s="21"/>
      <c r="EE213" s="21"/>
      <c r="EF213" s="21"/>
      <c r="EG213" s="21"/>
      <c r="EH213" s="21"/>
      <c r="EI213" s="21"/>
      <c r="EJ213" s="21"/>
      <c r="EK213" s="21"/>
      <c r="EL213" s="21"/>
      <c r="EM213" s="21"/>
      <c r="EN213" s="21"/>
      <c r="EO213" s="21"/>
      <c r="EP213" s="21"/>
      <c r="EQ213" s="21"/>
      <c r="ER213" s="21"/>
      <c r="ES213" s="21"/>
      <c r="ET213" s="21"/>
      <c r="EU213" s="21"/>
      <c r="EV213" s="21"/>
      <c r="EW213" s="21"/>
      <c r="EX213" s="21"/>
      <c r="EY213" s="21"/>
      <c r="EZ213" s="21"/>
      <c r="FA213" s="21"/>
      <c r="FB213" s="21"/>
      <c r="FC213" s="21"/>
      <c r="FD213" s="21"/>
      <c r="FE213" s="21"/>
      <c r="FF213" s="21"/>
      <c r="FG213" s="21"/>
      <c r="FH213" s="21"/>
      <c r="FI213" s="21"/>
      <c r="FJ213" s="21"/>
      <c r="FK213" s="21"/>
      <c r="FL213" s="21"/>
      <c r="FM213" s="21"/>
      <c r="FN213" s="21"/>
      <c r="FO213" s="21"/>
      <c r="FP213" s="21"/>
      <c r="FQ213" s="21"/>
      <c r="FR213" s="21"/>
      <c r="FS213" s="21"/>
      <c r="FT213" s="21"/>
      <c r="FU213" s="21"/>
      <c r="FV213" s="21"/>
      <c r="FW213" s="21"/>
      <c r="FX213" s="21"/>
      <c r="FY213" s="21"/>
      <c r="FZ213" s="21"/>
      <c r="GA213" s="21"/>
      <c r="GB213" s="21"/>
      <c r="GC213" s="21"/>
      <c r="GD213" s="21"/>
      <c r="GE213" s="21"/>
      <c r="GF213" s="21"/>
      <c r="GG213" s="21"/>
      <c r="GH213" s="21"/>
      <c r="GI213" s="21"/>
      <c r="GJ213" s="21"/>
      <c r="GK213" s="21"/>
      <c r="GL213" s="21"/>
      <c r="GM213" s="21"/>
      <c r="GN213" s="21"/>
      <c r="GO213" s="21"/>
    </row>
    <row r="214" spans="1:197" s="20" customFormat="1" x14ac:dyDescent="0.25">
      <c r="A214" s="110"/>
      <c r="B214" s="110"/>
      <c r="C214" s="110"/>
      <c r="D214" s="110"/>
      <c r="E214" s="59"/>
      <c r="F214" s="110"/>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N214" s="21"/>
      <c r="DO214" s="21"/>
      <c r="DP214" s="21"/>
      <c r="DQ214" s="21"/>
      <c r="DR214" s="21"/>
      <c r="DS214" s="21"/>
      <c r="DT214" s="21"/>
      <c r="DU214" s="21"/>
      <c r="DV214" s="21"/>
      <c r="DW214" s="21"/>
      <c r="DX214" s="21"/>
      <c r="DY214" s="21"/>
      <c r="DZ214" s="21"/>
      <c r="EA214" s="21"/>
      <c r="EB214" s="21"/>
      <c r="EC214" s="21"/>
      <c r="ED214" s="21"/>
      <c r="EE214" s="21"/>
      <c r="EF214" s="21"/>
      <c r="EG214" s="21"/>
      <c r="EH214" s="21"/>
      <c r="EI214" s="21"/>
      <c r="EJ214" s="21"/>
      <c r="EK214" s="21"/>
      <c r="EL214" s="21"/>
      <c r="EM214" s="21"/>
      <c r="EN214" s="21"/>
      <c r="EO214" s="21"/>
      <c r="EP214" s="21"/>
      <c r="EQ214" s="21"/>
      <c r="ER214" s="21"/>
      <c r="ES214" s="21"/>
      <c r="ET214" s="21"/>
      <c r="EU214" s="21"/>
      <c r="EV214" s="21"/>
      <c r="EW214" s="21"/>
      <c r="EX214" s="21"/>
      <c r="EY214" s="21"/>
      <c r="EZ214" s="21"/>
      <c r="FA214" s="21"/>
      <c r="FB214" s="21"/>
      <c r="FC214" s="21"/>
      <c r="FD214" s="21"/>
      <c r="FE214" s="21"/>
      <c r="FF214" s="21"/>
      <c r="FG214" s="21"/>
      <c r="FH214" s="21"/>
      <c r="FI214" s="21"/>
      <c r="FJ214" s="21"/>
      <c r="FK214" s="21"/>
      <c r="FL214" s="21"/>
      <c r="FM214" s="21"/>
      <c r="FN214" s="21"/>
      <c r="FO214" s="21"/>
      <c r="FP214" s="21"/>
      <c r="FQ214" s="21"/>
      <c r="FR214" s="21"/>
      <c r="FS214" s="21"/>
      <c r="FT214" s="21"/>
      <c r="FU214" s="21"/>
      <c r="FV214" s="21"/>
      <c r="FW214" s="21"/>
      <c r="FX214" s="21"/>
      <c r="FY214" s="21"/>
      <c r="FZ214" s="21"/>
      <c r="GA214" s="21"/>
      <c r="GB214" s="21"/>
      <c r="GC214" s="21"/>
      <c r="GD214" s="21"/>
      <c r="GE214" s="21"/>
      <c r="GF214" s="21"/>
      <c r="GG214" s="21"/>
      <c r="GH214" s="21"/>
      <c r="GI214" s="21"/>
      <c r="GJ214" s="21"/>
      <c r="GK214" s="21"/>
      <c r="GL214" s="21"/>
      <c r="GM214" s="21"/>
      <c r="GN214" s="21"/>
      <c r="GO214" s="21"/>
    </row>
    <row r="215" spans="1:197" s="20" customFormat="1" x14ac:dyDescent="0.25">
      <c r="A215" s="110"/>
      <c r="B215" s="110"/>
      <c r="C215" s="110"/>
      <c r="D215" s="110"/>
      <c r="E215" s="59"/>
      <c r="F215" s="110"/>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N215" s="21"/>
      <c r="DO215" s="21"/>
      <c r="DP215" s="21"/>
      <c r="DQ215" s="21"/>
      <c r="DR215" s="21"/>
      <c r="DS215" s="21"/>
      <c r="DT215" s="21"/>
      <c r="DU215" s="21"/>
      <c r="DV215" s="21"/>
      <c r="DW215" s="21"/>
      <c r="DX215" s="21"/>
      <c r="DY215" s="21"/>
      <c r="DZ215" s="21"/>
      <c r="EA215" s="21"/>
      <c r="EB215" s="21"/>
      <c r="EC215" s="21"/>
      <c r="ED215" s="21"/>
      <c r="EE215" s="21"/>
      <c r="EF215" s="21"/>
      <c r="EG215" s="21"/>
      <c r="EH215" s="21"/>
      <c r="EI215" s="21"/>
      <c r="EJ215" s="21"/>
      <c r="EK215" s="21"/>
      <c r="EL215" s="21"/>
      <c r="EM215" s="21"/>
      <c r="EN215" s="21"/>
      <c r="EO215" s="21"/>
      <c r="EP215" s="21"/>
      <c r="EQ215" s="21"/>
      <c r="ER215" s="21"/>
      <c r="ES215" s="21"/>
      <c r="ET215" s="21"/>
      <c r="EU215" s="21"/>
      <c r="EV215" s="21"/>
      <c r="EW215" s="21"/>
      <c r="EX215" s="21"/>
      <c r="EY215" s="21"/>
      <c r="EZ215" s="21"/>
      <c r="FA215" s="21"/>
      <c r="FB215" s="21"/>
      <c r="FC215" s="21"/>
      <c r="FD215" s="21"/>
      <c r="FE215" s="21"/>
      <c r="FF215" s="21"/>
      <c r="FG215" s="21"/>
      <c r="FH215" s="21"/>
      <c r="FI215" s="21"/>
      <c r="FJ215" s="21"/>
      <c r="FK215" s="21"/>
      <c r="FL215" s="21"/>
      <c r="FM215" s="21"/>
      <c r="FN215" s="21"/>
      <c r="FO215" s="21"/>
      <c r="FP215" s="21"/>
      <c r="FQ215" s="21"/>
      <c r="FR215" s="21"/>
      <c r="FS215" s="21"/>
      <c r="FT215" s="21"/>
      <c r="FU215" s="21"/>
      <c r="FV215" s="21"/>
      <c r="FW215" s="21"/>
      <c r="FX215" s="21"/>
      <c r="FY215" s="21"/>
      <c r="FZ215" s="21"/>
      <c r="GA215" s="21"/>
      <c r="GB215" s="21"/>
      <c r="GC215" s="21"/>
      <c r="GD215" s="21"/>
      <c r="GE215" s="21"/>
      <c r="GF215" s="21"/>
      <c r="GG215" s="21"/>
      <c r="GH215" s="21"/>
      <c r="GI215" s="21"/>
      <c r="GJ215" s="21"/>
      <c r="GK215" s="21"/>
      <c r="GL215" s="21"/>
      <c r="GM215" s="21"/>
      <c r="GN215" s="21"/>
      <c r="GO215" s="21"/>
    </row>
    <row r="216" spans="1:197" s="20" customFormat="1" x14ac:dyDescent="0.25">
      <c r="A216" s="110"/>
      <c r="B216" s="110"/>
      <c r="C216" s="110"/>
      <c r="D216" s="110"/>
      <c r="E216" s="59"/>
      <c r="F216" s="110"/>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N216" s="21"/>
      <c r="DO216" s="21"/>
      <c r="DP216" s="21"/>
      <c r="DQ216" s="21"/>
      <c r="DR216" s="21"/>
      <c r="DS216" s="21"/>
      <c r="DT216" s="21"/>
      <c r="DU216" s="21"/>
      <c r="DV216" s="21"/>
      <c r="DW216" s="21"/>
      <c r="DX216" s="21"/>
      <c r="DY216" s="21"/>
      <c r="DZ216" s="21"/>
      <c r="EA216" s="21"/>
      <c r="EB216" s="21"/>
      <c r="EC216" s="21"/>
      <c r="ED216" s="21"/>
      <c r="EE216" s="21"/>
      <c r="EF216" s="21"/>
      <c r="EG216" s="21"/>
      <c r="EH216" s="21"/>
      <c r="EI216" s="21"/>
      <c r="EJ216" s="21"/>
      <c r="EK216" s="21"/>
      <c r="EL216" s="21"/>
      <c r="EM216" s="21"/>
      <c r="EN216" s="21"/>
      <c r="EO216" s="21"/>
      <c r="EP216" s="21"/>
      <c r="EQ216" s="21"/>
      <c r="ER216" s="21"/>
      <c r="ES216" s="21"/>
      <c r="ET216" s="21"/>
      <c r="EU216" s="21"/>
      <c r="EV216" s="21"/>
      <c r="EW216" s="21"/>
      <c r="EX216" s="21"/>
      <c r="EY216" s="21"/>
      <c r="EZ216" s="21"/>
      <c r="FA216" s="21"/>
      <c r="FB216" s="21"/>
      <c r="FC216" s="21"/>
      <c r="FD216" s="21"/>
      <c r="FE216" s="21"/>
      <c r="FF216" s="21"/>
      <c r="FG216" s="21"/>
      <c r="FH216" s="21"/>
      <c r="FI216" s="21"/>
      <c r="FJ216" s="21"/>
      <c r="FK216" s="21"/>
      <c r="FL216" s="21"/>
      <c r="FM216" s="21"/>
      <c r="FN216" s="21"/>
      <c r="FO216" s="21"/>
      <c r="FP216" s="21"/>
      <c r="FQ216" s="21"/>
      <c r="FR216" s="21"/>
      <c r="FS216" s="21"/>
      <c r="FT216" s="21"/>
      <c r="FU216" s="21"/>
      <c r="FV216" s="21"/>
      <c r="FW216" s="21"/>
      <c r="FX216" s="21"/>
      <c r="FY216" s="21"/>
      <c r="FZ216" s="21"/>
      <c r="GA216" s="21"/>
      <c r="GB216" s="21"/>
      <c r="GC216" s="21"/>
      <c r="GD216" s="21"/>
      <c r="GE216" s="21"/>
      <c r="GF216" s="21"/>
      <c r="GG216" s="21"/>
      <c r="GH216" s="21"/>
      <c r="GI216" s="21"/>
      <c r="GJ216" s="21"/>
      <c r="GK216" s="21"/>
      <c r="GL216" s="21"/>
      <c r="GM216" s="21"/>
      <c r="GN216" s="21"/>
      <c r="GO216" s="21"/>
    </row>
    <row r="217" spans="1:197" s="20" customFormat="1" x14ac:dyDescent="0.25">
      <c r="A217" s="110"/>
      <c r="B217" s="110"/>
      <c r="C217" s="110"/>
      <c r="D217" s="110"/>
      <c r="E217" s="59"/>
      <c r="F217" s="110"/>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N217" s="21"/>
      <c r="DO217" s="21"/>
      <c r="DP217" s="21"/>
      <c r="DQ217" s="21"/>
      <c r="DR217" s="21"/>
      <c r="DS217" s="21"/>
      <c r="DT217" s="21"/>
      <c r="DU217" s="21"/>
      <c r="DV217" s="21"/>
      <c r="DW217" s="21"/>
      <c r="DX217" s="21"/>
      <c r="DY217" s="21"/>
      <c r="DZ217" s="21"/>
      <c r="EA217" s="21"/>
      <c r="EB217" s="21"/>
      <c r="EC217" s="21"/>
      <c r="ED217" s="21"/>
      <c r="EE217" s="21"/>
      <c r="EF217" s="21"/>
      <c r="EG217" s="21"/>
      <c r="EH217" s="21"/>
      <c r="EI217" s="21"/>
      <c r="EJ217" s="21"/>
      <c r="EK217" s="21"/>
      <c r="EL217" s="21"/>
      <c r="EM217" s="21"/>
      <c r="EN217" s="21"/>
      <c r="EO217" s="21"/>
      <c r="EP217" s="21"/>
      <c r="EQ217" s="21"/>
      <c r="ER217" s="21"/>
      <c r="ES217" s="21"/>
      <c r="ET217" s="21"/>
      <c r="EU217" s="21"/>
      <c r="EV217" s="21"/>
      <c r="EW217" s="21"/>
      <c r="EX217" s="21"/>
      <c r="EY217" s="21"/>
      <c r="EZ217" s="21"/>
      <c r="FA217" s="21"/>
      <c r="FB217" s="21"/>
      <c r="FC217" s="21"/>
      <c r="FD217" s="21"/>
      <c r="FE217" s="21"/>
      <c r="FF217" s="21"/>
      <c r="FG217" s="21"/>
      <c r="FH217" s="21"/>
      <c r="FI217" s="21"/>
      <c r="FJ217" s="21"/>
      <c r="FK217" s="21"/>
      <c r="FL217" s="21"/>
      <c r="FM217" s="21"/>
      <c r="FN217" s="21"/>
      <c r="FO217" s="21"/>
      <c r="FP217" s="21"/>
      <c r="FQ217" s="21"/>
      <c r="FR217" s="21"/>
      <c r="FS217" s="21"/>
      <c r="FT217" s="21"/>
      <c r="FU217" s="21"/>
      <c r="FV217" s="21"/>
      <c r="FW217" s="21"/>
      <c r="FX217" s="21"/>
      <c r="FY217" s="21"/>
      <c r="FZ217" s="21"/>
      <c r="GA217" s="21"/>
      <c r="GB217" s="21"/>
      <c r="GC217" s="21"/>
      <c r="GD217" s="21"/>
      <c r="GE217" s="21"/>
      <c r="GF217" s="21"/>
      <c r="GG217" s="21"/>
      <c r="GH217" s="21"/>
      <c r="GI217" s="21"/>
      <c r="GJ217" s="21"/>
      <c r="GK217" s="21"/>
      <c r="GL217" s="21"/>
      <c r="GM217" s="21"/>
      <c r="GN217" s="21"/>
      <c r="GO217" s="21"/>
    </row>
    <row r="218" spans="1:197" s="20" customFormat="1" x14ac:dyDescent="0.25">
      <c r="A218" s="110"/>
      <c r="B218" s="110"/>
      <c r="C218" s="110"/>
      <c r="D218" s="110"/>
      <c r="E218" s="59"/>
      <c r="F218" s="110"/>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N218" s="21"/>
      <c r="DO218" s="21"/>
      <c r="DP218" s="21"/>
      <c r="DQ218" s="21"/>
      <c r="DR218" s="21"/>
      <c r="DS218" s="21"/>
      <c r="DT218" s="21"/>
      <c r="DU218" s="21"/>
      <c r="DV218" s="21"/>
      <c r="DW218" s="21"/>
      <c r="DX218" s="21"/>
      <c r="DY218" s="21"/>
      <c r="DZ218" s="21"/>
      <c r="EA218" s="21"/>
      <c r="EB218" s="21"/>
      <c r="EC218" s="21"/>
      <c r="ED218" s="21"/>
      <c r="EE218" s="21"/>
      <c r="EF218" s="21"/>
      <c r="EG218" s="21"/>
      <c r="EH218" s="21"/>
      <c r="EI218" s="21"/>
      <c r="EJ218" s="21"/>
      <c r="EK218" s="21"/>
      <c r="EL218" s="21"/>
      <c r="EM218" s="21"/>
      <c r="EN218" s="21"/>
      <c r="EO218" s="21"/>
      <c r="EP218" s="21"/>
      <c r="EQ218" s="21"/>
      <c r="ER218" s="21"/>
      <c r="ES218" s="21"/>
      <c r="ET218" s="21"/>
      <c r="EU218" s="21"/>
      <c r="EV218" s="21"/>
      <c r="EW218" s="21"/>
      <c r="EX218" s="21"/>
      <c r="EY218" s="21"/>
      <c r="EZ218" s="21"/>
      <c r="FA218" s="21"/>
      <c r="FB218" s="21"/>
      <c r="FC218" s="21"/>
      <c r="FD218" s="21"/>
      <c r="FE218" s="21"/>
      <c r="FF218" s="21"/>
      <c r="FG218" s="21"/>
      <c r="FH218" s="21"/>
      <c r="FI218" s="21"/>
      <c r="FJ218" s="21"/>
      <c r="FK218" s="21"/>
      <c r="FL218" s="21"/>
      <c r="FM218" s="21"/>
      <c r="FN218" s="21"/>
      <c r="FO218" s="21"/>
      <c r="FP218" s="21"/>
      <c r="FQ218" s="21"/>
      <c r="FR218" s="21"/>
      <c r="FS218" s="21"/>
      <c r="FT218" s="21"/>
      <c r="FU218" s="21"/>
      <c r="FV218" s="21"/>
      <c r="FW218" s="21"/>
      <c r="FX218" s="21"/>
      <c r="FY218" s="21"/>
      <c r="FZ218" s="21"/>
      <c r="GA218" s="21"/>
      <c r="GB218" s="21"/>
      <c r="GC218" s="21"/>
      <c r="GD218" s="21"/>
      <c r="GE218" s="21"/>
      <c r="GF218" s="21"/>
      <c r="GG218" s="21"/>
      <c r="GH218" s="21"/>
      <c r="GI218" s="21"/>
      <c r="GJ218" s="21"/>
      <c r="GK218" s="21"/>
      <c r="GL218" s="21"/>
      <c r="GM218" s="21"/>
      <c r="GN218" s="21"/>
      <c r="GO218" s="21"/>
    </row>
    <row r="219" spans="1:197" s="20" customFormat="1" x14ac:dyDescent="0.25">
      <c r="A219" s="110"/>
      <c r="B219" s="110"/>
      <c r="C219" s="110"/>
      <c r="D219" s="110"/>
      <c r="E219" s="59"/>
      <c r="F219" s="110"/>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N219" s="21"/>
      <c r="DO219" s="21"/>
      <c r="DP219" s="21"/>
      <c r="DQ219" s="21"/>
      <c r="DR219" s="21"/>
      <c r="DS219" s="21"/>
      <c r="DT219" s="21"/>
      <c r="DU219" s="21"/>
      <c r="DV219" s="21"/>
      <c r="DW219" s="21"/>
      <c r="DX219" s="21"/>
      <c r="DY219" s="21"/>
      <c r="DZ219" s="21"/>
      <c r="EA219" s="21"/>
      <c r="EB219" s="21"/>
      <c r="EC219" s="21"/>
      <c r="ED219" s="21"/>
      <c r="EE219" s="21"/>
      <c r="EF219" s="21"/>
      <c r="EG219" s="21"/>
      <c r="EH219" s="21"/>
      <c r="EI219" s="21"/>
      <c r="EJ219" s="21"/>
      <c r="EK219" s="21"/>
      <c r="EL219" s="21"/>
      <c r="EM219" s="21"/>
      <c r="EN219" s="21"/>
      <c r="EO219" s="21"/>
      <c r="EP219" s="21"/>
      <c r="EQ219" s="21"/>
      <c r="ER219" s="21"/>
      <c r="ES219" s="21"/>
      <c r="ET219" s="21"/>
      <c r="EU219" s="21"/>
      <c r="EV219" s="21"/>
      <c r="EW219" s="21"/>
      <c r="EX219" s="21"/>
      <c r="EY219" s="21"/>
      <c r="EZ219" s="21"/>
      <c r="FA219" s="21"/>
      <c r="FB219" s="21"/>
      <c r="FC219" s="21"/>
      <c r="FD219" s="21"/>
      <c r="FE219" s="21"/>
      <c r="FF219" s="21"/>
      <c r="FG219" s="21"/>
      <c r="FH219" s="21"/>
      <c r="FI219" s="21"/>
      <c r="FJ219" s="21"/>
      <c r="FK219" s="21"/>
      <c r="FL219" s="21"/>
      <c r="FM219" s="21"/>
      <c r="FN219" s="21"/>
      <c r="FO219" s="21"/>
      <c r="FP219" s="21"/>
      <c r="FQ219" s="21"/>
      <c r="FR219" s="21"/>
      <c r="FS219" s="21"/>
      <c r="FT219" s="21"/>
      <c r="FU219" s="21"/>
      <c r="FV219" s="21"/>
      <c r="FW219" s="21"/>
      <c r="FX219" s="21"/>
      <c r="FY219" s="21"/>
      <c r="FZ219" s="21"/>
      <c r="GA219" s="21"/>
      <c r="GB219" s="21"/>
      <c r="GC219" s="21"/>
      <c r="GD219" s="21"/>
      <c r="GE219" s="21"/>
      <c r="GF219" s="21"/>
      <c r="GG219" s="21"/>
      <c r="GH219" s="21"/>
      <c r="GI219" s="21"/>
      <c r="GJ219" s="21"/>
      <c r="GK219" s="21"/>
      <c r="GL219" s="21"/>
      <c r="GM219" s="21"/>
      <c r="GN219" s="21"/>
      <c r="GO219" s="21"/>
    </row>
    <row r="220" spans="1:197" s="20" customFormat="1" x14ac:dyDescent="0.25">
      <c r="A220" s="110"/>
      <c r="B220" s="110"/>
      <c r="C220" s="110"/>
      <c r="D220" s="110"/>
      <c r="E220" s="59"/>
      <c r="F220" s="110"/>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N220" s="21"/>
      <c r="DO220" s="21"/>
      <c r="DP220" s="21"/>
      <c r="DQ220" s="21"/>
      <c r="DR220" s="21"/>
      <c r="DS220" s="21"/>
      <c r="DT220" s="21"/>
      <c r="DU220" s="21"/>
      <c r="DV220" s="21"/>
      <c r="DW220" s="21"/>
      <c r="DX220" s="21"/>
      <c r="DY220" s="21"/>
      <c r="DZ220" s="21"/>
      <c r="EA220" s="21"/>
      <c r="EB220" s="21"/>
      <c r="EC220" s="21"/>
      <c r="ED220" s="21"/>
      <c r="EE220" s="21"/>
      <c r="EF220" s="21"/>
      <c r="EG220" s="21"/>
      <c r="EH220" s="21"/>
      <c r="EI220" s="21"/>
      <c r="EJ220" s="21"/>
      <c r="EK220" s="21"/>
      <c r="EL220" s="21"/>
      <c r="EM220" s="21"/>
      <c r="EN220" s="21"/>
      <c r="EO220" s="21"/>
      <c r="EP220" s="21"/>
      <c r="EQ220" s="21"/>
      <c r="ER220" s="21"/>
      <c r="ES220" s="21"/>
      <c r="ET220" s="21"/>
      <c r="EU220" s="21"/>
      <c r="EV220" s="21"/>
      <c r="EW220" s="21"/>
      <c r="EX220" s="21"/>
      <c r="EY220" s="21"/>
      <c r="EZ220" s="21"/>
      <c r="FA220" s="21"/>
      <c r="FB220" s="21"/>
      <c r="FC220" s="21"/>
      <c r="FD220" s="21"/>
      <c r="FE220" s="21"/>
      <c r="FF220" s="21"/>
      <c r="FG220" s="21"/>
      <c r="FH220" s="21"/>
      <c r="FI220" s="21"/>
      <c r="FJ220" s="21"/>
      <c r="FK220" s="21"/>
      <c r="FL220" s="21"/>
      <c r="FM220" s="21"/>
      <c r="FN220" s="21"/>
      <c r="FO220" s="21"/>
      <c r="FP220" s="21"/>
      <c r="FQ220" s="21"/>
      <c r="FR220" s="21"/>
      <c r="FS220" s="21"/>
      <c r="FT220" s="21"/>
      <c r="FU220" s="21"/>
      <c r="FV220" s="21"/>
      <c r="FW220" s="21"/>
      <c r="FX220" s="21"/>
      <c r="FY220" s="21"/>
      <c r="FZ220" s="21"/>
      <c r="GA220" s="21"/>
      <c r="GB220" s="21"/>
      <c r="GC220" s="21"/>
      <c r="GD220" s="21"/>
      <c r="GE220" s="21"/>
      <c r="GF220" s="21"/>
      <c r="GG220" s="21"/>
      <c r="GH220" s="21"/>
      <c r="GI220" s="21"/>
      <c r="GJ220" s="21"/>
      <c r="GK220" s="21"/>
      <c r="GL220" s="21"/>
      <c r="GM220" s="21"/>
      <c r="GN220" s="21"/>
      <c r="GO220" s="21"/>
    </row>
    <row r="221" spans="1:197" s="20" customFormat="1" x14ac:dyDescent="0.25">
      <c r="A221" s="110"/>
      <c r="B221" s="110"/>
      <c r="C221" s="110"/>
      <c r="D221" s="110"/>
      <c r="E221" s="59"/>
      <c r="F221" s="110"/>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N221" s="21"/>
      <c r="DO221" s="21"/>
      <c r="DP221" s="21"/>
      <c r="DQ221" s="21"/>
      <c r="DR221" s="21"/>
      <c r="DS221" s="21"/>
      <c r="DT221" s="21"/>
      <c r="DU221" s="21"/>
      <c r="DV221" s="21"/>
      <c r="DW221" s="21"/>
      <c r="DX221" s="21"/>
      <c r="DY221" s="21"/>
      <c r="DZ221" s="21"/>
      <c r="EA221" s="21"/>
      <c r="EB221" s="21"/>
      <c r="EC221" s="21"/>
      <c r="ED221" s="21"/>
      <c r="EE221" s="21"/>
      <c r="EF221" s="21"/>
      <c r="EG221" s="21"/>
      <c r="EH221" s="21"/>
      <c r="EI221" s="21"/>
      <c r="EJ221" s="21"/>
      <c r="EK221" s="21"/>
      <c r="EL221" s="21"/>
      <c r="EM221" s="21"/>
      <c r="EN221" s="21"/>
      <c r="EO221" s="21"/>
      <c r="EP221" s="21"/>
      <c r="EQ221" s="21"/>
      <c r="ER221" s="21"/>
      <c r="ES221" s="21"/>
      <c r="ET221" s="21"/>
      <c r="EU221" s="21"/>
      <c r="EV221" s="21"/>
      <c r="EW221" s="21"/>
      <c r="EX221" s="21"/>
      <c r="EY221" s="21"/>
      <c r="EZ221" s="21"/>
      <c r="FA221" s="21"/>
      <c r="FB221" s="21"/>
      <c r="FC221" s="21"/>
      <c r="FD221" s="21"/>
      <c r="FE221" s="21"/>
      <c r="FF221" s="21"/>
      <c r="FG221" s="21"/>
      <c r="FH221" s="21"/>
      <c r="FI221" s="21"/>
      <c r="FJ221" s="21"/>
      <c r="FK221" s="21"/>
      <c r="FL221" s="21"/>
      <c r="FM221" s="21"/>
      <c r="FN221" s="21"/>
      <c r="FO221" s="21"/>
      <c r="FP221" s="21"/>
      <c r="FQ221" s="21"/>
      <c r="FR221" s="21"/>
      <c r="FS221" s="21"/>
      <c r="FT221" s="21"/>
      <c r="FU221" s="21"/>
      <c r="FV221" s="21"/>
      <c r="FW221" s="21"/>
      <c r="FX221" s="21"/>
      <c r="FY221" s="21"/>
      <c r="FZ221" s="21"/>
      <c r="GA221" s="21"/>
      <c r="GB221" s="21"/>
      <c r="GC221" s="21"/>
      <c r="GD221" s="21"/>
      <c r="GE221" s="21"/>
      <c r="GF221" s="21"/>
      <c r="GG221" s="21"/>
      <c r="GH221" s="21"/>
      <c r="GI221" s="21"/>
      <c r="GJ221" s="21"/>
      <c r="GK221" s="21"/>
      <c r="GL221" s="21"/>
      <c r="GM221" s="21"/>
      <c r="GN221" s="21"/>
      <c r="GO221" s="21"/>
    </row>
    <row r="222" spans="1:197" s="20" customFormat="1" x14ac:dyDescent="0.25">
      <c r="A222" s="110"/>
      <c r="B222" s="110"/>
      <c r="C222" s="110"/>
      <c r="D222" s="110"/>
      <c r="E222" s="59"/>
      <c r="F222" s="110"/>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N222" s="21"/>
      <c r="DO222" s="21"/>
      <c r="DP222" s="21"/>
      <c r="DQ222" s="21"/>
      <c r="DR222" s="21"/>
      <c r="DS222" s="21"/>
      <c r="DT222" s="21"/>
      <c r="DU222" s="21"/>
      <c r="DV222" s="21"/>
      <c r="DW222" s="21"/>
      <c r="DX222" s="21"/>
      <c r="DY222" s="21"/>
      <c r="DZ222" s="21"/>
      <c r="EA222" s="21"/>
      <c r="EB222" s="21"/>
      <c r="EC222" s="21"/>
      <c r="ED222" s="21"/>
      <c r="EE222" s="21"/>
      <c r="EF222" s="21"/>
      <c r="EG222" s="21"/>
      <c r="EH222" s="21"/>
      <c r="EI222" s="21"/>
      <c r="EJ222" s="21"/>
      <c r="EK222" s="21"/>
      <c r="EL222" s="21"/>
      <c r="EM222" s="21"/>
      <c r="EN222" s="21"/>
      <c r="EO222" s="21"/>
      <c r="EP222" s="21"/>
      <c r="EQ222" s="21"/>
      <c r="ER222" s="21"/>
      <c r="ES222" s="21"/>
      <c r="ET222" s="21"/>
      <c r="EU222" s="21"/>
      <c r="EV222" s="21"/>
      <c r="EW222" s="21"/>
      <c r="EX222" s="21"/>
      <c r="EY222" s="21"/>
      <c r="EZ222" s="21"/>
      <c r="FA222" s="21"/>
      <c r="FB222" s="21"/>
      <c r="FC222" s="21"/>
      <c r="FD222" s="21"/>
      <c r="FE222" s="21"/>
      <c r="FF222" s="21"/>
      <c r="FG222" s="21"/>
      <c r="FH222" s="21"/>
      <c r="FI222" s="21"/>
      <c r="FJ222" s="21"/>
      <c r="FK222" s="21"/>
      <c r="FL222" s="21"/>
      <c r="FM222" s="21"/>
      <c r="FN222" s="21"/>
      <c r="FO222" s="21"/>
      <c r="FP222" s="21"/>
      <c r="FQ222" s="21"/>
      <c r="FR222" s="21"/>
      <c r="FS222" s="21"/>
      <c r="FT222" s="21"/>
      <c r="FU222" s="21"/>
      <c r="FV222" s="21"/>
      <c r="FW222" s="21"/>
      <c r="FX222" s="21"/>
      <c r="FY222" s="21"/>
      <c r="FZ222" s="21"/>
      <c r="GA222" s="21"/>
      <c r="GB222" s="21"/>
      <c r="GC222" s="21"/>
      <c r="GD222" s="21"/>
      <c r="GE222" s="21"/>
      <c r="GF222" s="21"/>
      <c r="GG222" s="21"/>
      <c r="GH222" s="21"/>
      <c r="GI222" s="21"/>
      <c r="GJ222" s="21"/>
      <c r="GK222" s="21"/>
      <c r="GL222" s="21"/>
      <c r="GM222" s="21"/>
      <c r="GN222" s="21"/>
      <c r="GO222" s="21"/>
    </row>
    <row r="223" spans="1:197" s="20" customFormat="1" x14ac:dyDescent="0.25">
      <c r="A223" s="110"/>
      <c r="B223" s="110"/>
      <c r="C223" s="110"/>
      <c r="D223" s="110"/>
      <c r="E223" s="59"/>
      <c r="F223" s="110"/>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N223" s="21"/>
      <c r="DO223" s="21"/>
      <c r="DP223" s="21"/>
      <c r="DQ223" s="21"/>
      <c r="DR223" s="21"/>
      <c r="DS223" s="21"/>
      <c r="DT223" s="21"/>
      <c r="DU223" s="21"/>
      <c r="DV223" s="21"/>
      <c r="DW223" s="21"/>
      <c r="DX223" s="21"/>
      <c r="DY223" s="21"/>
      <c r="DZ223" s="21"/>
      <c r="EA223" s="21"/>
      <c r="EB223" s="21"/>
      <c r="EC223" s="21"/>
      <c r="ED223" s="21"/>
      <c r="EE223" s="21"/>
      <c r="EF223" s="21"/>
      <c r="EG223" s="21"/>
      <c r="EH223" s="21"/>
      <c r="EI223" s="21"/>
      <c r="EJ223" s="21"/>
      <c r="EK223" s="21"/>
      <c r="EL223" s="21"/>
      <c r="EM223" s="21"/>
      <c r="EN223" s="21"/>
      <c r="EO223" s="21"/>
      <c r="EP223" s="21"/>
      <c r="EQ223" s="21"/>
      <c r="ER223" s="21"/>
      <c r="ES223" s="21"/>
      <c r="ET223" s="21"/>
      <c r="EU223" s="21"/>
      <c r="EV223" s="21"/>
      <c r="EW223" s="21"/>
      <c r="EX223" s="21"/>
      <c r="EY223" s="21"/>
      <c r="EZ223" s="21"/>
      <c r="FA223" s="21"/>
      <c r="FB223" s="21"/>
      <c r="FC223" s="21"/>
      <c r="FD223" s="21"/>
      <c r="FE223" s="21"/>
      <c r="FF223" s="21"/>
      <c r="FG223" s="21"/>
      <c r="FH223" s="21"/>
      <c r="FI223" s="21"/>
      <c r="FJ223" s="21"/>
      <c r="FK223" s="21"/>
      <c r="FL223" s="21"/>
      <c r="FM223" s="21"/>
      <c r="FN223" s="21"/>
      <c r="FO223" s="21"/>
      <c r="FP223" s="21"/>
      <c r="FQ223" s="21"/>
      <c r="FR223" s="21"/>
      <c r="FS223" s="21"/>
      <c r="FT223" s="21"/>
      <c r="FU223" s="21"/>
      <c r="FV223" s="21"/>
      <c r="FW223" s="21"/>
      <c r="FX223" s="21"/>
      <c r="FY223" s="21"/>
      <c r="FZ223" s="21"/>
      <c r="GA223" s="21"/>
      <c r="GB223" s="21"/>
      <c r="GC223" s="21"/>
      <c r="GD223" s="21"/>
      <c r="GE223" s="21"/>
      <c r="GF223" s="21"/>
      <c r="GG223" s="21"/>
      <c r="GH223" s="21"/>
      <c r="GI223" s="21"/>
      <c r="GJ223" s="21"/>
      <c r="GK223" s="21"/>
      <c r="GL223" s="21"/>
      <c r="GM223" s="21"/>
      <c r="GN223" s="21"/>
      <c r="GO223" s="21"/>
    </row>
    <row r="224" spans="1:197" s="20" customFormat="1" x14ac:dyDescent="0.25">
      <c r="A224" s="110"/>
      <c r="B224" s="110"/>
      <c r="C224" s="110"/>
      <c r="D224" s="110"/>
      <c r="E224" s="59"/>
      <c r="F224" s="110"/>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N224" s="21"/>
      <c r="DO224" s="21"/>
      <c r="DP224" s="21"/>
      <c r="DQ224" s="21"/>
      <c r="DR224" s="21"/>
      <c r="DS224" s="21"/>
      <c r="DT224" s="21"/>
      <c r="DU224" s="21"/>
      <c r="DV224" s="21"/>
      <c r="DW224" s="21"/>
      <c r="DX224" s="21"/>
      <c r="DY224" s="21"/>
      <c r="DZ224" s="21"/>
      <c r="EA224" s="21"/>
      <c r="EB224" s="21"/>
      <c r="EC224" s="21"/>
      <c r="ED224" s="21"/>
      <c r="EE224" s="21"/>
      <c r="EF224" s="21"/>
      <c r="EG224" s="21"/>
      <c r="EH224" s="21"/>
      <c r="EI224" s="21"/>
      <c r="EJ224" s="21"/>
      <c r="EK224" s="21"/>
      <c r="EL224" s="21"/>
      <c r="EM224" s="21"/>
      <c r="EN224" s="21"/>
      <c r="EO224" s="21"/>
      <c r="EP224" s="21"/>
      <c r="EQ224" s="21"/>
      <c r="ER224" s="21"/>
      <c r="ES224" s="21"/>
      <c r="ET224" s="21"/>
      <c r="EU224" s="21"/>
      <c r="EV224" s="21"/>
      <c r="EW224" s="21"/>
      <c r="EX224" s="21"/>
      <c r="EY224" s="21"/>
      <c r="EZ224" s="21"/>
      <c r="FA224" s="21"/>
      <c r="FB224" s="21"/>
      <c r="FC224" s="21"/>
      <c r="FD224" s="21"/>
      <c r="FE224" s="21"/>
      <c r="FF224" s="21"/>
      <c r="FG224" s="21"/>
      <c r="FH224" s="21"/>
      <c r="FI224" s="21"/>
      <c r="FJ224" s="21"/>
      <c r="FK224" s="21"/>
      <c r="FL224" s="21"/>
      <c r="FM224" s="21"/>
      <c r="FN224" s="21"/>
      <c r="FO224" s="21"/>
      <c r="FP224" s="21"/>
      <c r="FQ224" s="21"/>
      <c r="FR224" s="21"/>
      <c r="FS224" s="21"/>
      <c r="FT224" s="21"/>
      <c r="FU224" s="21"/>
      <c r="FV224" s="21"/>
      <c r="FW224" s="21"/>
      <c r="FX224" s="21"/>
      <c r="FY224" s="21"/>
      <c r="FZ224" s="21"/>
      <c r="GA224" s="21"/>
      <c r="GB224" s="21"/>
      <c r="GC224" s="21"/>
      <c r="GD224" s="21"/>
      <c r="GE224" s="21"/>
      <c r="GF224" s="21"/>
      <c r="GG224" s="21"/>
      <c r="GH224" s="21"/>
      <c r="GI224" s="21"/>
      <c r="GJ224" s="21"/>
      <c r="GK224" s="21"/>
      <c r="GL224" s="21"/>
      <c r="GM224" s="21"/>
      <c r="GN224" s="21"/>
      <c r="GO224" s="21"/>
    </row>
    <row r="225" spans="1:197" s="20" customFormat="1" x14ac:dyDescent="0.25">
      <c r="A225" s="110"/>
      <c r="B225" s="110"/>
      <c r="C225" s="110"/>
      <c r="D225" s="110"/>
      <c r="E225" s="112"/>
      <c r="F225" s="110"/>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N225" s="21"/>
      <c r="DO225" s="21"/>
      <c r="DP225" s="21"/>
      <c r="DQ225" s="21"/>
      <c r="DR225" s="21"/>
      <c r="DS225" s="21"/>
      <c r="DT225" s="21"/>
      <c r="DU225" s="21"/>
      <c r="DV225" s="21"/>
      <c r="DW225" s="21"/>
      <c r="DX225" s="21"/>
      <c r="DY225" s="21"/>
      <c r="DZ225" s="21"/>
      <c r="EA225" s="21"/>
      <c r="EB225" s="21"/>
      <c r="EC225" s="21"/>
      <c r="ED225" s="21"/>
      <c r="EE225" s="21"/>
      <c r="EF225" s="21"/>
      <c r="EG225" s="21"/>
      <c r="EH225" s="21"/>
      <c r="EI225" s="21"/>
      <c r="EJ225" s="21"/>
      <c r="EK225" s="21"/>
      <c r="EL225" s="21"/>
      <c r="EM225" s="21"/>
      <c r="EN225" s="21"/>
      <c r="EO225" s="21"/>
      <c r="EP225" s="21"/>
      <c r="EQ225" s="21"/>
      <c r="ER225" s="21"/>
      <c r="ES225" s="21"/>
      <c r="ET225" s="21"/>
      <c r="EU225" s="21"/>
      <c r="EV225" s="21"/>
      <c r="EW225" s="21"/>
      <c r="EX225" s="21"/>
      <c r="EY225" s="21"/>
      <c r="EZ225" s="21"/>
      <c r="FA225" s="21"/>
      <c r="FB225" s="21"/>
      <c r="FC225" s="21"/>
      <c r="FD225" s="21"/>
      <c r="FE225" s="21"/>
      <c r="FF225" s="21"/>
      <c r="FG225" s="21"/>
      <c r="FH225" s="21"/>
      <c r="FI225" s="21"/>
      <c r="FJ225" s="21"/>
      <c r="FK225" s="21"/>
      <c r="FL225" s="21"/>
      <c r="FM225" s="21"/>
      <c r="FN225" s="21"/>
      <c r="FO225" s="21"/>
      <c r="FP225" s="21"/>
      <c r="FQ225" s="21"/>
      <c r="FR225" s="21"/>
      <c r="FS225" s="21"/>
      <c r="FT225" s="21"/>
      <c r="FU225" s="21"/>
      <c r="FV225" s="21"/>
      <c r="FW225" s="21"/>
      <c r="FX225" s="21"/>
      <c r="FY225" s="21"/>
      <c r="FZ225" s="21"/>
      <c r="GA225" s="21"/>
      <c r="GB225" s="21"/>
      <c r="GC225" s="21"/>
      <c r="GD225" s="21"/>
      <c r="GE225" s="21"/>
      <c r="GF225" s="21"/>
      <c r="GG225" s="21"/>
      <c r="GH225" s="21"/>
      <c r="GI225" s="21"/>
      <c r="GJ225" s="21"/>
      <c r="GK225" s="21"/>
      <c r="GL225" s="21"/>
      <c r="GM225" s="21"/>
      <c r="GN225" s="21"/>
      <c r="GO225" s="21"/>
    </row>
    <row r="226" spans="1:197" s="20" customFormat="1" x14ac:dyDescent="0.25">
      <c r="A226" s="110"/>
      <c r="B226" s="110"/>
      <c r="C226" s="110"/>
      <c r="D226" s="110"/>
      <c r="E226" s="112"/>
      <c r="F226" s="110"/>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N226" s="21"/>
      <c r="DO226" s="21"/>
      <c r="DP226" s="21"/>
      <c r="DQ226" s="21"/>
      <c r="DR226" s="21"/>
      <c r="DS226" s="21"/>
      <c r="DT226" s="21"/>
      <c r="DU226" s="21"/>
      <c r="DV226" s="21"/>
      <c r="DW226" s="21"/>
      <c r="DX226" s="21"/>
      <c r="DY226" s="21"/>
      <c r="DZ226" s="21"/>
      <c r="EA226" s="21"/>
      <c r="EB226" s="21"/>
      <c r="EC226" s="21"/>
      <c r="ED226" s="21"/>
      <c r="EE226" s="21"/>
      <c r="EF226" s="21"/>
      <c r="EG226" s="21"/>
      <c r="EH226" s="21"/>
      <c r="EI226" s="21"/>
      <c r="EJ226" s="21"/>
      <c r="EK226" s="21"/>
      <c r="EL226" s="21"/>
      <c r="EM226" s="21"/>
      <c r="EN226" s="21"/>
      <c r="EO226" s="21"/>
      <c r="EP226" s="21"/>
      <c r="EQ226" s="21"/>
      <c r="ER226" s="21"/>
      <c r="ES226" s="21"/>
      <c r="ET226" s="21"/>
      <c r="EU226" s="21"/>
      <c r="EV226" s="21"/>
      <c r="EW226" s="21"/>
      <c r="EX226" s="21"/>
      <c r="EY226" s="21"/>
      <c r="EZ226" s="21"/>
      <c r="FA226" s="21"/>
      <c r="FB226" s="21"/>
      <c r="FC226" s="21"/>
      <c r="FD226" s="21"/>
      <c r="FE226" s="21"/>
      <c r="FF226" s="21"/>
      <c r="FG226" s="21"/>
      <c r="FH226" s="21"/>
      <c r="FI226" s="21"/>
      <c r="FJ226" s="21"/>
      <c r="FK226" s="21"/>
      <c r="FL226" s="21"/>
      <c r="FM226" s="21"/>
      <c r="FN226" s="21"/>
      <c r="FO226" s="21"/>
      <c r="FP226" s="21"/>
      <c r="FQ226" s="21"/>
      <c r="FR226" s="21"/>
      <c r="FS226" s="21"/>
      <c r="FT226" s="21"/>
      <c r="FU226" s="21"/>
      <c r="FV226" s="21"/>
      <c r="FW226" s="21"/>
      <c r="FX226" s="21"/>
      <c r="FY226" s="21"/>
      <c r="FZ226" s="21"/>
      <c r="GA226" s="21"/>
      <c r="GB226" s="21"/>
      <c r="GC226" s="21"/>
      <c r="GD226" s="21"/>
      <c r="GE226" s="21"/>
      <c r="GF226" s="21"/>
      <c r="GG226" s="21"/>
      <c r="GH226" s="21"/>
      <c r="GI226" s="21"/>
      <c r="GJ226" s="21"/>
      <c r="GK226" s="21"/>
      <c r="GL226" s="21"/>
      <c r="GM226" s="21"/>
      <c r="GN226" s="21"/>
      <c r="GO226" s="21"/>
    </row>
    <row r="227" spans="1:197" s="20" customFormat="1" x14ac:dyDescent="0.25">
      <c r="A227" s="110"/>
      <c r="B227" s="110"/>
      <c r="C227" s="110"/>
      <c r="D227" s="110"/>
      <c r="E227" s="112"/>
      <c r="F227" s="110"/>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N227" s="21"/>
      <c r="DO227" s="21"/>
      <c r="DP227" s="21"/>
      <c r="DQ227" s="21"/>
      <c r="DR227" s="21"/>
      <c r="DS227" s="21"/>
      <c r="DT227" s="21"/>
      <c r="DU227" s="21"/>
      <c r="DV227" s="21"/>
      <c r="DW227" s="21"/>
      <c r="DX227" s="21"/>
      <c r="DY227" s="21"/>
      <c r="DZ227" s="21"/>
      <c r="EA227" s="21"/>
      <c r="EB227" s="21"/>
      <c r="EC227" s="21"/>
      <c r="ED227" s="21"/>
      <c r="EE227" s="21"/>
      <c r="EF227" s="21"/>
      <c r="EG227" s="21"/>
      <c r="EH227" s="21"/>
      <c r="EI227" s="21"/>
      <c r="EJ227" s="21"/>
      <c r="EK227" s="21"/>
      <c r="EL227" s="21"/>
      <c r="EM227" s="21"/>
      <c r="EN227" s="21"/>
      <c r="EO227" s="21"/>
      <c r="EP227" s="21"/>
      <c r="EQ227" s="21"/>
      <c r="ER227" s="21"/>
      <c r="ES227" s="21"/>
      <c r="ET227" s="21"/>
      <c r="EU227" s="21"/>
      <c r="EV227" s="21"/>
      <c r="EW227" s="21"/>
      <c r="EX227" s="21"/>
      <c r="EY227" s="21"/>
      <c r="EZ227" s="21"/>
      <c r="FA227" s="21"/>
      <c r="FB227" s="21"/>
      <c r="FC227" s="21"/>
      <c r="FD227" s="21"/>
      <c r="FE227" s="21"/>
      <c r="FF227" s="21"/>
      <c r="FG227" s="21"/>
      <c r="FH227" s="21"/>
      <c r="FI227" s="21"/>
      <c r="FJ227" s="21"/>
      <c r="FK227" s="21"/>
      <c r="FL227" s="21"/>
      <c r="FM227" s="21"/>
      <c r="FN227" s="21"/>
      <c r="FO227" s="21"/>
      <c r="FP227" s="21"/>
      <c r="FQ227" s="21"/>
      <c r="FR227" s="21"/>
      <c r="FS227" s="21"/>
      <c r="FT227" s="21"/>
      <c r="FU227" s="21"/>
      <c r="FV227" s="21"/>
      <c r="FW227" s="21"/>
      <c r="FX227" s="21"/>
      <c r="FY227" s="21"/>
      <c r="FZ227" s="21"/>
      <c r="GA227" s="21"/>
      <c r="GB227" s="21"/>
      <c r="GC227" s="21"/>
      <c r="GD227" s="21"/>
      <c r="GE227" s="21"/>
      <c r="GF227" s="21"/>
      <c r="GG227" s="21"/>
      <c r="GH227" s="21"/>
      <c r="GI227" s="21"/>
      <c r="GJ227" s="21"/>
      <c r="GK227" s="21"/>
      <c r="GL227" s="21"/>
      <c r="GM227" s="21"/>
      <c r="GN227" s="21"/>
      <c r="GO227" s="21"/>
    </row>
    <row r="228" spans="1:197" s="20" customFormat="1" x14ac:dyDescent="0.25">
      <c r="A228" s="110"/>
      <c r="B228" s="110"/>
      <c r="C228" s="110"/>
      <c r="D228" s="110"/>
      <c r="E228" s="112"/>
      <c r="F228" s="110"/>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N228" s="21"/>
      <c r="DO228" s="21"/>
      <c r="DP228" s="21"/>
      <c r="DQ228" s="21"/>
      <c r="DR228" s="21"/>
      <c r="DS228" s="21"/>
      <c r="DT228" s="21"/>
      <c r="DU228" s="21"/>
      <c r="DV228" s="21"/>
      <c r="DW228" s="21"/>
      <c r="DX228" s="21"/>
      <c r="DY228" s="21"/>
      <c r="DZ228" s="21"/>
      <c r="EA228" s="21"/>
      <c r="EB228" s="21"/>
      <c r="EC228" s="21"/>
      <c r="ED228" s="21"/>
      <c r="EE228" s="21"/>
      <c r="EF228" s="21"/>
      <c r="EG228" s="21"/>
      <c r="EH228" s="21"/>
      <c r="EI228" s="21"/>
      <c r="EJ228" s="21"/>
      <c r="EK228" s="21"/>
      <c r="EL228" s="21"/>
      <c r="EM228" s="21"/>
      <c r="EN228" s="21"/>
      <c r="EO228" s="21"/>
      <c r="EP228" s="21"/>
      <c r="EQ228" s="21"/>
      <c r="ER228" s="21"/>
      <c r="ES228" s="21"/>
      <c r="ET228" s="21"/>
      <c r="EU228" s="21"/>
      <c r="EV228" s="21"/>
      <c r="EW228" s="21"/>
      <c r="EX228" s="21"/>
      <c r="EY228" s="21"/>
      <c r="EZ228" s="21"/>
      <c r="FA228" s="21"/>
      <c r="FB228" s="21"/>
      <c r="FC228" s="21"/>
      <c r="FD228" s="21"/>
      <c r="FE228" s="21"/>
      <c r="FF228" s="21"/>
      <c r="FG228" s="21"/>
      <c r="FH228" s="21"/>
      <c r="FI228" s="21"/>
      <c r="FJ228" s="21"/>
      <c r="FK228" s="21"/>
      <c r="FL228" s="21"/>
      <c r="FM228" s="21"/>
      <c r="FN228" s="21"/>
      <c r="FO228" s="21"/>
      <c r="FP228" s="21"/>
      <c r="FQ228" s="21"/>
      <c r="FR228" s="21"/>
      <c r="FS228" s="21"/>
      <c r="FT228" s="21"/>
      <c r="FU228" s="21"/>
      <c r="FV228" s="21"/>
      <c r="FW228" s="21"/>
      <c r="FX228" s="21"/>
      <c r="FY228" s="21"/>
      <c r="FZ228" s="21"/>
      <c r="GA228" s="21"/>
      <c r="GB228" s="21"/>
      <c r="GC228" s="21"/>
      <c r="GD228" s="21"/>
      <c r="GE228" s="21"/>
      <c r="GF228" s="21"/>
      <c r="GG228" s="21"/>
      <c r="GH228" s="21"/>
      <c r="GI228" s="21"/>
      <c r="GJ228" s="21"/>
      <c r="GK228" s="21"/>
      <c r="GL228" s="21"/>
      <c r="GM228" s="21"/>
      <c r="GN228" s="21"/>
      <c r="GO228" s="21"/>
    </row>
    <row r="229" spans="1:197" s="20" customFormat="1" x14ac:dyDescent="0.25">
      <c r="A229" s="110"/>
      <c r="B229" s="110"/>
      <c r="C229" s="110"/>
      <c r="D229" s="110"/>
      <c r="E229" s="112"/>
      <c r="F229" s="110"/>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N229" s="21"/>
      <c r="DO229" s="21"/>
      <c r="DP229" s="21"/>
      <c r="DQ229" s="21"/>
      <c r="DR229" s="21"/>
      <c r="DS229" s="21"/>
      <c r="DT229" s="21"/>
      <c r="DU229" s="21"/>
      <c r="DV229" s="21"/>
      <c r="DW229" s="21"/>
      <c r="DX229" s="21"/>
      <c r="DY229" s="21"/>
      <c r="DZ229" s="21"/>
      <c r="EA229" s="21"/>
      <c r="EB229" s="21"/>
      <c r="EC229" s="21"/>
      <c r="ED229" s="21"/>
      <c r="EE229" s="21"/>
      <c r="EF229" s="21"/>
      <c r="EG229" s="21"/>
      <c r="EH229" s="21"/>
      <c r="EI229" s="21"/>
      <c r="EJ229" s="21"/>
      <c r="EK229" s="21"/>
      <c r="EL229" s="21"/>
      <c r="EM229" s="21"/>
      <c r="EN229" s="21"/>
      <c r="EO229" s="21"/>
      <c r="EP229" s="21"/>
      <c r="EQ229" s="21"/>
      <c r="ER229" s="21"/>
      <c r="ES229" s="21"/>
      <c r="ET229" s="21"/>
      <c r="EU229" s="21"/>
      <c r="EV229" s="21"/>
      <c r="EW229" s="21"/>
      <c r="EX229" s="21"/>
      <c r="EY229" s="21"/>
      <c r="EZ229" s="21"/>
      <c r="FA229" s="21"/>
      <c r="FB229" s="21"/>
      <c r="FC229" s="21"/>
      <c r="FD229" s="21"/>
      <c r="FE229" s="21"/>
      <c r="FF229" s="21"/>
      <c r="FG229" s="21"/>
      <c r="FH229" s="21"/>
      <c r="FI229" s="21"/>
      <c r="FJ229" s="21"/>
      <c r="FK229" s="21"/>
      <c r="FL229" s="21"/>
      <c r="FM229" s="21"/>
      <c r="FN229" s="21"/>
      <c r="FO229" s="21"/>
      <c r="FP229" s="21"/>
      <c r="FQ229" s="21"/>
      <c r="FR229" s="21"/>
      <c r="FS229" s="21"/>
      <c r="FT229" s="21"/>
      <c r="FU229" s="21"/>
      <c r="FV229" s="21"/>
      <c r="FW229" s="21"/>
      <c r="FX229" s="21"/>
      <c r="FY229" s="21"/>
      <c r="FZ229" s="21"/>
      <c r="GA229" s="21"/>
      <c r="GB229" s="21"/>
      <c r="GC229" s="21"/>
      <c r="GD229" s="21"/>
      <c r="GE229" s="21"/>
      <c r="GF229" s="21"/>
      <c r="GG229" s="21"/>
      <c r="GH229" s="21"/>
      <c r="GI229" s="21"/>
      <c r="GJ229" s="21"/>
      <c r="GK229" s="21"/>
      <c r="GL229" s="21"/>
      <c r="GM229" s="21"/>
      <c r="GN229" s="21"/>
      <c r="GO229" s="21"/>
    </row>
    <row r="230" spans="1:197" s="20" customFormat="1" x14ac:dyDescent="0.25">
      <c r="A230" s="110"/>
      <c r="B230" s="110"/>
      <c r="C230" s="110"/>
      <c r="D230" s="110"/>
      <c r="E230" s="112"/>
      <c r="F230" s="110"/>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N230" s="21"/>
      <c r="DO230" s="21"/>
      <c r="DP230" s="21"/>
      <c r="DQ230" s="21"/>
      <c r="DR230" s="21"/>
      <c r="DS230" s="21"/>
      <c r="DT230" s="21"/>
      <c r="DU230" s="21"/>
      <c r="DV230" s="21"/>
      <c r="DW230" s="21"/>
      <c r="DX230" s="21"/>
      <c r="DY230" s="21"/>
      <c r="DZ230" s="21"/>
      <c r="EA230" s="21"/>
      <c r="EB230" s="21"/>
      <c r="EC230" s="21"/>
      <c r="ED230" s="21"/>
      <c r="EE230" s="21"/>
      <c r="EF230" s="21"/>
      <c r="EG230" s="21"/>
      <c r="EH230" s="21"/>
      <c r="EI230" s="21"/>
      <c r="EJ230" s="21"/>
      <c r="EK230" s="21"/>
      <c r="EL230" s="21"/>
      <c r="EM230" s="21"/>
      <c r="EN230" s="21"/>
      <c r="EO230" s="21"/>
      <c r="EP230" s="21"/>
      <c r="EQ230" s="21"/>
      <c r="ER230" s="21"/>
      <c r="ES230" s="21"/>
      <c r="ET230" s="21"/>
      <c r="EU230" s="21"/>
      <c r="EV230" s="21"/>
      <c r="EW230" s="21"/>
      <c r="EX230" s="21"/>
      <c r="EY230" s="21"/>
      <c r="EZ230" s="21"/>
      <c r="FA230" s="21"/>
      <c r="FB230" s="21"/>
      <c r="FC230" s="21"/>
      <c r="FD230" s="21"/>
      <c r="FE230" s="21"/>
      <c r="FF230" s="21"/>
      <c r="FG230" s="21"/>
      <c r="FH230" s="21"/>
      <c r="FI230" s="21"/>
      <c r="FJ230" s="21"/>
      <c r="FK230" s="21"/>
      <c r="FL230" s="21"/>
      <c r="FM230" s="21"/>
      <c r="FN230" s="21"/>
      <c r="FO230" s="21"/>
      <c r="FP230" s="21"/>
      <c r="FQ230" s="21"/>
      <c r="FR230" s="21"/>
      <c r="FS230" s="21"/>
      <c r="FT230" s="21"/>
      <c r="FU230" s="21"/>
      <c r="FV230" s="21"/>
      <c r="FW230" s="21"/>
      <c r="FX230" s="21"/>
      <c r="FY230" s="21"/>
      <c r="FZ230" s="21"/>
      <c r="GA230" s="21"/>
      <c r="GB230" s="21"/>
      <c r="GC230" s="21"/>
      <c r="GD230" s="21"/>
      <c r="GE230" s="21"/>
      <c r="GF230" s="21"/>
      <c r="GG230" s="21"/>
      <c r="GH230" s="21"/>
      <c r="GI230" s="21"/>
      <c r="GJ230" s="21"/>
      <c r="GK230" s="21"/>
      <c r="GL230" s="21"/>
      <c r="GM230" s="21"/>
      <c r="GN230" s="21"/>
      <c r="GO230" s="21"/>
    </row>
    <row r="231" spans="1:197" s="20" customFormat="1" x14ac:dyDescent="0.25">
      <c r="A231" s="110"/>
      <c r="B231" s="110"/>
      <c r="C231" s="110"/>
      <c r="D231" s="110"/>
      <c r="E231" s="112"/>
      <c r="F231" s="110"/>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N231" s="21"/>
      <c r="DO231" s="21"/>
      <c r="DP231" s="21"/>
      <c r="DQ231" s="21"/>
      <c r="DR231" s="21"/>
      <c r="DS231" s="21"/>
      <c r="DT231" s="21"/>
      <c r="DU231" s="21"/>
      <c r="DV231" s="21"/>
      <c r="DW231" s="21"/>
      <c r="DX231" s="21"/>
      <c r="DY231" s="21"/>
      <c r="DZ231" s="21"/>
      <c r="EA231" s="21"/>
      <c r="EB231" s="21"/>
      <c r="EC231" s="21"/>
      <c r="ED231" s="21"/>
      <c r="EE231" s="21"/>
      <c r="EF231" s="21"/>
      <c r="EG231" s="21"/>
      <c r="EH231" s="21"/>
      <c r="EI231" s="21"/>
      <c r="EJ231" s="21"/>
      <c r="EK231" s="21"/>
      <c r="EL231" s="21"/>
      <c r="EM231" s="21"/>
      <c r="EN231" s="21"/>
      <c r="EO231" s="21"/>
      <c r="EP231" s="21"/>
      <c r="EQ231" s="21"/>
      <c r="ER231" s="21"/>
      <c r="ES231" s="21"/>
      <c r="ET231" s="21"/>
      <c r="EU231" s="21"/>
      <c r="EV231" s="21"/>
      <c r="EW231" s="21"/>
      <c r="EX231" s="21"/>
      <c r="EY231" s="21"/>
      <c r="EZ231" s="21"/>
      <c r="FA231" s="21"/>
      <c r="FB231" s="21"/>
      <c r="FC231" s="21"/>
      <c r="FD231" s="21"/>
      <c r="FE231" s="21"/>
      <c r="FF231" s="21"/>
      <c r="FG231" s="21"/>
      <c r="FH231" s="21"/>
      <c r="FI231" s="21"/>
      <c r="FJ231" s="21"/>
      <c r="FK231" s="21"/>
      <c r="FL231" s="21"/>
      <c r="FM231" s="21"/>
      <c r="FN231" s="21"/>
      <c r="FO231" s="21"/>
      <c r="FP231" s="21"/>
      <c r="FQ231" s="21"/>
      <c r="FR231" s="21"/>
      <c r="FS231" s="21"/>
      <c r="FT231" s="21"/>
      <c r="FU231" s="21"/>
      <c r="FV231" s="21"/>
      <c r="FW231" s="21"/>
      <c r="FX231" s="21"/>
      <c r="FY231" s="21"/>
      <c r="FZ231" s="21"/>
      <c r="GA231" s="21"/>
      <c r="GB231" s="21"/>
      <c r="GC231" s="21"/>
      <c r="GD231" s="21"/>
      <c r="GE231" s="21"/>
      <c r="GF231" s="21"/>
      <c r="GG231" s="21"/>
      <c r="GH231" s="21"/>
      <c r="GI231" s="21"/>
      <c r="GJ231" s="21"/>
      <c r="GK231" s="21"/>
      <c r="GL231" s="21"/>
      <c r="GM231" s="21"/>
      <c r="GN231" s="21"/>
      <c r="GO231" s="21"/>
    </row>
    <row r="232" spans="1:197" s="20" customFormat="1" x14ac:dyDescent="0.25">
      <c r="A232" s="110"/>
      <c r="B232" s="110"/>
      <c r="C232" s="110"/>
      <c r="D232" s="110"/>
      <c r="E232" s="112"/>
      <c r="F232" s="110"/>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N232" s="21"/>
      <c r="DO232" s="21"/>
      <c r="DP232" s="21"/>
      <c r="DQ232" s="21"/>
      <c r="DR232" s="21"/>
      <c r="DS232" s="21"/>
      <c r="DT232" s="21"/>
      <c r="DU232" s="21"/>
      <c r="DV232" s="21"/>
      <c r="DW232" s="21"/>
      <c r="DX232" s="21"/>
      <c r="DY232" s="21"/>
      <c r="DZ232" s="21"/>
      <c r="EA232" s="21"/>
      <c r="EB232" s="21"/>
      <c r="EC232" s="21"/>
      <c r="ED232" s="21"/>
      <c r="EE232" s="21"/>
      <c r="EF232" s="21"/>
      <c r="EG232" s="21"/>
      <c r="EH232" s="21"/>
      <c r="EI232" s="21"/>
      <c r="EJ232" s="21"/>
      <c r="EK232" s="21"/>
      <c r="EL232" s="21"/>
      <c r="EM232" s="21"/>
      <c r="EN232" s="21"/>
      <c r="EO232" s="21"/>
      <c r="EP232" s="21"/>
      <c r="EQ232" s="21"/>
      <c r="ER232" s="21"/>
      <c r="ES232" s="21"/>
      <c r="ET232" s="21"/>
      <c r="EU232" s="21"/>
      <c r="EV232" s="21"/>
      <c r="EW232" s="21"/>
      <c r="EX232" s="21"/>
      <c r="EY232" s="21"/>
      <c r="EZ232" s="21"/>
      <c r="FA232" s="21"/>
      <c r="FB232" s="21"/>
      <c r="FC232" s="21"/>
      <c r="FD232" s="21"/>
      <c r="FE232" s="21"/>
      <c r="FF232" s="21"/>
      <c r="FG232" s="21"/>
      <c r="FH232" s="21"/>
      <c r="FI232" s="21"/>
      <c r="FJ232" s="21"/>
      <c r="FK232" s="21"/>
      <c r="FL232" s="21"/>
      <c r="FM232" s="21"/>
      <c r="FN232" s="21"/>
      <c r="FO232" s="21"/>
      <c r="FP232" s="21"/>
      <c r="FQ232" s="21"/>
      <c r="FR232" s="21"/>
      <c r="FS232" s="21"/>
      <c r="FT232" s="21"/>
      <c r="FU232" s="21"/>
      <c r="FV232" s="21"/>
      <c r="FW232" s="21"/>
      <c r="FX232" s="21"/>
      <c r="FY232" s="21"/>
      <c r="FZ232" s="21"/>
      <c r="GA232" s="21"/>
      <c r="GB232" s="21"/>
      <c r="GC232" s="21"/>
      <c r="GD232" s="21"/>
      <c r="GE232" s="21"/>
      <c r="GF232" s="21"/>
      <c r="GG232" s="21"/>
      <c r="GH232" s="21"/>
      <c r="GI232" s="21"/>
      <c r="GJ232" s="21"/>
      <c r="GK232" s="21"/>
      <c r="GL232" s="21"/>
      <c r="GM232" s="21"/>
      <c r="GN232" s="21"/>
      <c r="GO232" s="21"/>
    </row>
    <row r="233" spans="1:197" s="20" customFormat="1" x14ac:dyDescent="0.25">
      <c r="A233" s="110"/>
      <c r="B233" s="110"/>
      <c r="C233" s="110"/>
      <c r="D233" s="110"/>
      <c r="E233" s="112"/>
      <c r="F233" s="110"/>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1"/>
      <c r="EY233" s="21"/>
      <c r="EZ233" s="21"/>
      <c r="FA233" s="21"/>
      <c r="FB233" s="21"/>
      <c r="FC233" s="21"/>
      <c r="FD233" s="21"/>
      <c r="FE233" s="21"/>
      <c r="FF233" s="21"/>
      <c r="FG233" s="21"/>
      <c r="FH233" s="21"/>
      <c r="FI233" s="21"/>
      <c r="FJ233" s="21"/>
      <c r="FK233" s="21"/>
      <c r="FL233" s="21"/>
      <c r="FM233" s="21"/>
      <c r="FN233" s="21"/>
      <c r="FO233" s="21"/>
      <c r="FP233" s="21"/>
      <c r="FQ233" s="21"/>
      <c r="FR233" s="21"/>
      <c r="FS233" s="21"/>
      <c r="FT233" s="21"/>
      <c r="FU233" s="21"/>
      <c r="FV233" s="21"/>
      <c r="FW233" s="21"/>
      <c r="FX233" s="21"/>
      <c r="FY233" s="21"/>
      <c r="FZ233" s="21"/>
      <c r="GA233" s="21"/>
      <c r="GB233" s="21"/>
      <c r="GC233" s="21"/>
      <c r="GD233" s="21"/>
      <c r="GE233" s="21"/>
      <c r="GF233" s="21"/>
      <c r="GG233" s="21"/>
      <c r="GH233" s="21"/>
      <c r="GI233" s="21"/>
      <c r="GJ233" s="21"/>
      <c r="GK233" s="21"/>
      <c r="GL233" s="21"/>
      <c r="GM233" s="21"/>
      <c r="GN233" s="21"/>
      <c r="GO233" s="21"/>
    </row>
    <row r="234" spans="1:197" s="20" customFormat="1" x14ac:dyDescent="0.25">
      <c r="A234" s="110"/>
      <c r="B234" s="110"/>
      <c r="C234" s="110"/>
      <c r="D234" s="110"/>
      <c r="E234" s="112"/>
      <c r="F234" s="110"/>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N234" s="21"/>
      <c r="DO234" s="21"/>
      <c r="DP234" s="21"/>
      <c r="DQ234" s="21"/>
      <c r="DR234" s="21"/>
      <c r="DS234" s="21"/>
      <c r="DT234" s="21"/>
      <c r="DU234" s="21"/>
      <c r="DV234" s="21"/>
      <c r="DW234" s="21"/>
      <c r="DX234" s="21"/>
      <c r="DY234" s="21"/>
      <c r="DZ234" s="21"/>
      <c r="EA234" s="21"/>
      <c r="EB234" s="21"/>
      <c r="EC234" s="21"/>
      <c r="ED234" s="21"/>
      <c r="EE234" s="21"/>
      <c r="EF234" s="21"/>
      <c r="EG234" s="21"/>
      <c r="EH234" s="21"/>
      <c r="EI234" s="21"/>
      <c r="EJ234" s="21"/>
      <c r="EK234" s="21"/>
      <c r="EL234" s="21"/>
      <c r="EM234" s="21"/>
      <c r="EN234" s="21"/>
      <c r="EO234" s="21"/>
      <c r="EP234" s="21"/>
      <c r="EQ234" s="21"/>
      <c r="ER234" s="21"/>
      <c r="ES234" s="21"/>
      <c r="ET234" s="21"/>
      <c r="EU234" s="21"/>
      <c r="EV234" s="21"/>
      <c r="EW234" s="21"/>
      <c r="EX234" s="21"/>
      <c r="EY234" s="21"/>
      <c r="EZ234" s="21"/>
      <c r="FA234" s="21"/>
      <c r="FB234" s="21"/>
      <c r="FC234" s="21"/>
      <c r="FD234" s="21"/>
      <c r="FE234" s="21"/>
      <c r="FF234" s="21"/>
      <c r="FG234" s="21"/>
      <c r="FH234" s="21"/>
      <c r="FI234" s="21"/>
      <c r="FJ234" s="21"/>
      <c r="FK234" s="21"/>
      <c r="FL234" s="21"/>
      <c r="FM234" s="21"/>
      <c r="FN234" s="21"/>
      <c r="FO234" s="21"/>
      <c r="FP234" s="21"/>
      <c r="FQ234" s="21"/>
      <c r="FR234" s="21"/>
      <c r="FS234" s="21"/>
      <c r="FT234" s="21"/>
      <c r="FU234" s="21"/>
      <c r="FV234" s="21"/>
      <c r="FW234" s="21"/>
      <c r="FX234" s="21"/>
      <c r="FY234" s="21"/>
      <c r="FZ234" s="21"/>
      <c r="GA234" s="21"/>
      <c r="GB234" s="21"/>
      <c r="GC234" s="21"/>
      <c r="GD234" s="21"/>
      <c r="GE234" s="21"/>
      <c r="GF234" s="21"/>
      <c r="GG234" s="21"/>
      <c r="GH234" s="21"/>
      <c r="GI234" s="21"/>
      <c r="GJ234" s="21"/>
      <c r="GK234" s="21"/>
      <c r="GL234" s="21"/>
      <c r="GM234" s="21"/>
      <c r="GN234" s="21"/>
      <c r="GO234" s="21"/>
    </row>
    <row r="235" spans="1:197" s="20" customFormat="1" x14ac:dyDescent="0.25">
      <c r="A235" s="110"/>
      <c r="B235" s="110"/>
      <c r="C235" s="110"/>
      <c r="D235" s="110"/>
      <c r="E235" s="112"/>
      <c r="F235" s="110"/>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N235" s="21"/>
      <c r="DO235" s="21"/>
      <c r="DP235" s="21"/>
      <c r="DQ235" s="21"/>
      <c r="DR235" s="21"/>
      <c r="DS235" s="21"/>
      <c r="DT235" s="21"/>
      <c r="DU235" s="21"/>
      <c r="DV235" s="21"/>
      <c r="DW235" s="21"/>
      <c r="DX235" s="21"/>
      <c r="DY235" s="21"/>
      <c r="DZ235" s="21"/>
      <c r="EA235" s="21"/>
      <c r="EB235" s="21"/>
      <c r="EC235" s="21"/>
      <c r="ED235" s="21"/>
      <c r="EE235" s="21"/>
      <c r="EF235" s="21"/>
      <c r="EG235" s="21"/>
      <c r="EH235" s="21"/>
      <c r="EI235" s="21"/>
      <c r="EJ235" s="21"/>
      <c r="EK235" s="21"/>
      <c r="EL235" s="21"/>
      <c r="EM235" s="21"/>
      <c r="EN235" s="21"/>
      <c r="EO235" s="21"/>
      <c r="EP235" s="21"/>
      <c r="EQ235" s="21"/>
      <c r="ER235" s="21"/>
      <c r="ES235" s="21"/>
      <c r="ET235" s="21"/>
      <c r="EU235" s="21"/>
      <c r="EV235" s="21"/>
      <c r="EW235" s="21"/>
      <c r="EX235" s="21"/>
      <c r="EY235" s="21"/>
      <c r="EZ235" s="21"/>
      <c r="FA235" s="21"/>
      <c r="FB235" s="21"/>
      <c r="FC235" s="21"/>
      <c r="FD235" s="21"/>
      <c r="FE235" s="21"/>
      <c r="FF235" s="21"/>
      <c r="FG235" s="21"/>
      <c r="FH235" s="21"/>
      <c r="FI235" s="21"/>
      <c r="FJ235" s="21"/>
      <c r="FK235" s="21"/>
      <c r="FL235" s="21"/>
      <c r="FM235" s="21"/>
      <c r="FN235" s="21"/>
      <c r="FO235" s="21"/>
      <c r="FP235" s="21"/>
      <c r="FQ235" s="21"/>
      <c r="FR235" s="21"/>
      <c r="FS235" s="21"/>
      <c r="FT235" s="21"/>
      <c r="FU235" s="21"/>
      <c r="FV235" s="21"/>
      <c r="FW235" s="21"/>
      <c r="FX235" s="21"/>
      <c r="FY235" s="21"/>
      <c r="FZ235" s="21"/>
      <c r="GA235" s="21"/>
      <c r="GB235" s="21"/>
      <c r="GC235" s="21"/>
      <c r="GD235" s="21"/>
      <c r="GE235" s="21"/>
      <c r="GF235" s="21"/>
      <c r="GG235" s="21"/>
      <c r="GH235" s="21"/>
      <c r="GI235" s="21"/>
      <c r="GJ235" s="21"/>
      <c r="GK235" s="21"/>
      <c r="GL235" s="21"/>
      <c r="GM235" s="21"/>
      <c r="GN235" s="21"/>
      <c r="GO235" s="21"/>
    </row>
    <row r="236" spans="1:197" s="20" customFormat="1" x14ac:dyDescent="0.25">
      <c r="A236" s="110"/>
      <c r="B236" s="110"/>
      <c r="C236" s="110"/>
      <c r="D236" s="110"/>
      <c r="E236" s="112"/>
      <c r="F236" s="110"/>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row>
    <row r="237" spans="1:197" s="20" customFormat="1" x14ac:dyDescent="0.25">
      <c r="A237" s="110"/>
      <c r="B237" s="110"/>
      <c r="C237" s="110"/>
      <c r="D237" s="110"/>
      <c r="E237" s="112"/>
      <c r="F237" s="110"/>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N237" s="21"/>
      <c r="DO237" s="21"/>
      <c r="DP237" s="21"/>
      <c r="DQ237" s="21"/>
      <c r="DR237" s="21"/>
      <c r="DS237" s="21"/>
      <c r="DT237" s="21"/>
      <c r="DU237" s="21"/>
      <c r="DV237" s="21"/>
      <c r="DW237" s="21"/>
      <c r="DX237" s="21"/>
      <c r="DY237" s="21"/>
      <c r="DZ237" s="21"/>
      <c r="EA237" s="21"/>
      <c r="EB237" s="21"/>
      <c r="EC237" s="21"/>
      <c r="ED237" s="21"/>
      <c r="EE237" s="21"/>
      <c r="EF237" s="21"/>
      <c r="EG237" s="21"/>
      <c r="EH237" s="21"/>
      <c r="EI237" s="21"/>
      <c r="EJ237" s="21"/>
      <c r="EK237" s="21"/>
      <c r="EL237" s="21"/>
      <c r="EM237" s="21"/>
      <c r="EN237" s="21"/>
      <c r="EO237" s="21"/>
      <c r="EP237" s="21"/>
      <c r="EQ237" s="21"/>
      <c r="ER237" s="21"/>
      <c r="ES237" s="21"/>
      <c r="ET237" s="21"/>
      <c r="EU237" s="21"/>
      <c r="EV237" s="21"/>
      <c r="EW237" s="21"/>
      <c r="EX237" s="21"/>
      <c r="EY237" s="21"/>
      <c r="EZ237" s="21"/>
      <c r="FA237" s="21"/>
      <c r="FB237" s="21"/>
      <c r="FC237" s="21"/>
      <c r="FD237" s="21"/>
      <c r="FE237" s="21"/>
      <c r="FF237" s="21"/>
      <c r="FG237" s="21"/>
      <c r="FH237" s="21"/>
      <c r="FI237" s="21"/>
      <c r="FJ237" s="21"/>
      <c r="FK237" s="21"/>
      <c r="FL237" s="21"/>
      <c r="FM237" s="21"/>
      <c r="FN237" s="21"/>
      <c r="FO237" s="21"/>
      <c r="FP237" s="21"/>
      <c r="FQ237" s="21"/>
      <c r="FR237" s="21"/>
      <c r="FS237" s="21"/>
      <c r="FT237" s="21"/>
      <c r="FU237" s="21"/>
      <c r="FV237" s="21"/>
      <c r="FW237" s="21"/>
      <c r="FX237" s="21"/>
      <c r="FY237" s="21"/>
      <c r="FZ237" s="21"/>
      <c r="GA237" s="21"/>
      <c r="GB237" s="21"/>
      <c r="GC237" s="21"/>
      <c r="GD237" s="21"/>
      <c r="GE237" s="21"/>
      <c r="GF237" s="21"/>
      <c r="GG237" s="21"/>
      <c r="GH237" s="21"/>
      <c r="GI237" s="21"/>
      <c r="GJ237" s="21"/>
      <c r="GK237" s="21"/>
      <c r="GL237" s="21"/>
      <c r="GM237" s="21"/>
      <c r="GN237" s="21"/>
      <c r="GO237" s="21"/>
    </row>
    <row r="238" spans="1:197" s="20" customFormat="1" x14ac:dyDescent="0.25">
      <c r="A238" s="110"/>
      <c r="B238" s="110"/>
      <c r="C238" s="110"/>
      <c r="D238" s="110"/>
      <c r="E238" s="112"/>
      <c r="F238" s="110"/>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N238" s="21"/>
      <c r="DO238" s="21"/>
      <c r="DP238" s="21"/>
      <c r="DQ238" s="21"/>
      <c r="DR238" s="21"/>
      <c r="DS238" s="21"/>
      <c r="DT238" s="21"/>
      <c r="DU238" s="21"/>
      <c r="DV238" s="21"/>
      <c r="DW238" s="21"/>
      <c r="DX238" s="21"/>
      <c r="DY238" s="21"/>
      <c r="DZ238" s="21"/>
      <c r="EA238" s="21"/>
      <c r="EB238" s="21"/>
      <c r="EC238" s="21"/>
      <c r="ED238" s="21"/>
      <c r="EE238" s="21"/>
      <c r="EF238" s="21"/>
      <c r="EG238" s="21"/>
      <c r="EH238" s="21"/>
      <c r="EI238" s="21"/>
      <c r="EJ238" s="21"/>
      <c r="EK238" s="21"/>
      <c r="EL238" s="21"/>
      <c r="EM238" s="21"/>
      <c r="EN238" s="21"/>
      <c r="EO238" s="21"/>
      <c r="EP238" s="21"/>
      <c r="EQ238" s="21"/>
      <c r="ER238" s="21"/>
      <c r="ES238" s="21"/>
      <c r="ET238" s="21"/>
      <c r="EU238" s="21"/>
      <c r="EV238" s="21"/>
      <c r="EW238" s="21"/>
      <c r="EX238" s="21"/>
      <c r="EY238" s="21"/>
      <c r="EZ238" s="21"/>
      <c r="FA238" s="21"/>
      <c r="FB238" s="21"/>
      <c r="FC238" s="21"/>
      <c r="FD238" s="21"/>
      <c r="FE238" s="21"/>
      <c r="FF238" s="21"/>
      <c r="FG238" s="21"/>
      <c r="FH238" s="21"/>
      <c r="FI238" s="21"/>
      <c r="FJ238" s="21"/>
      <c r="FK238" s="21"/>
      <c r="FL238" s="21"/>
      <c r="FM238" s="21"/>
      <c r="FN238" s="21"/>
      <c r="FO238" s="21"/>
      <c r="FP238" s="21"/>
      <c r="FQ238" s="21"/>
      <c r="FR238" s="21"/>
      <c r="FS238" s="21"/>
      <c r="FT238" s="21"/>
      <c r="FU238" s="21"/>
      <c r="FV238" s="21"/>
      <c r="FW238" s="21"/>
      <c r="FX238" s="21"/>
      <c r="FY238" s="21"/>
      <c r="FZ238" s="21"/>
      <c r="GA238" s="21"/>
      <c r="GB238" s="21"/>
      <c r="GC238" s="21"/>
      <c r="GD238" s="21"/>
      <c r="GE238" s="21"/>
      <c r="GF238" s="21"/>
      <c r="GG238" s="21"/>
      <c r="GH238" s="21"/>
      <c r="GI238" s="21"/>
      <c r="GJ238" s="21"/>
      <c r="GK238" s="21"/>
      <c r="GL238" s="21"/>
      <c r="GM238" s="21"/>
      <c r="GN238" s="21"/>
      <c r="GO238" s="21"/>
    </row>
    <row r="239" spans="1:197" s="20" customFormat="1" x14ac:dyDescent="0.25">
      <c r="A239" s="110"/>
      <c r="B239" s="110"/>
      <c r="C239" s="110"/>
      <c r="D239" s="110"/>
      <c r="E239" s="112"/>
      <c r="F239" s="110"/>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N239" s="21"/>
      <c r="DO239" s="21"/>
      <c r="DP239" s="21"/>
      <c r="DQ239" s="21"/>
      <c r="DR239" s="21"/>
      <c r="DS239" s="21"/>
      <c r="DT239" s="21"/>
      <c r="DU239" s="21"/>
      <c r="DV239" s="21"/>
      <c r="DW239" s="21"/>
      <c r="DX239" s="21"/>
      <c r="DY239" s="21"/>
      <c r="DZ239" s="21"/>
      <c r="EA239" s="21"/>
      <c r="EB239" s="21"/>
      <c r="EC239" s="21"/>
      <c r="ED239" s="21"/>
      <c r="EE239" s="21"/>
      <c r="EF239" s="21"/>
      <c r="EG239" s="21"/>
      <c r="EH239" s="21"/>
      <c r="EI239" s="21"/>
      <c r="EJ239" s="21"/>
      <c r="EK239" s="21"/>
      <c r="EL239" s="21"/>
      <c r="EM239" s="21"/>
      <c r="EN239" s="21"/>
      <c r="EO239" s="21"/>
      <c r="EP239" s="21"/>
      <c r="EQ239" s="21"/>
      <c r="ER239" s="21"/>
      <c r="ES239" s="21"/>
      <c r="ET239" s="21"/>
      <c r="EU239" s="21"/>
      <c r="EV239" s="21"/>
      <c r="EW239" s="21"/>
      <c r="EX239" s="21"/>
      <c r="EY239" s="21"/>
      <c r="EZ239" s="21"/>
      <c r="FA239" s="21"/>
      <c r="FB239" s="21"/>
      <c r="FC239" s="21"/>
      <c r="FD239" s="21"/>
      <c r="FE239" s="21"/>
      <c r="FF239" s="21"/>
      <c r="FG239" s="21"/>
      <c r="FH239" s="21"/>
      <c r="FI239" s="21"/>
      <c r="FJ239" s="21"/>
      <c r="FK239" s="21"/>
      <c r="FL239" s="21"/>
      <c r="FM239" s="21"/>
      <c r="FN239" s="21"/>
      <c r="FO239" s="21"/>
      <c r="FP239" s="21"/>
      <c r="FQ239" s="21"/>
      <c r="FR239" s="21"/>
      <c r="FS239" s="21"/>
      <c r="FT239" s="21"/>
      <c r="FU239" s="21"/>
      <c r="FV239" s="21"/>
      <c r="FW239" s="21"/>
      <c r="FX239" s="21"/>
      <c r="FY239" s="21"/>
      <c r="FZ239" s="21"/>
      <c r="GA239" s="21"/>
      <c r="GB239" s="21"/>
      <c r="GC239" s="21"/>
      <c r="GD239" s="21"/>
      <c r="GE239" s="21"/>
      <c r="GF239" s="21"/>
      <c r="GG239" s="21"/>
      <c r="GH239" s="21"/>
      <c r="GI239" s="21"/>
      <c r="GJ239" s="21"/>
      <c r="GK239" s="21"/>
      <c r="GL239" s="21"/>
      <c r="GM239" s="21"/>
      <c r="GN239" s="21"/>
      <c r="GO239" s="21"/>
    </row>
    <row r="240" spans="1:197" s="20" customFormat="1" x14ac:dyDescent="0.25">
      <c r="A240" s="110"/>
      <c r="B240" s="110"/>
      <c r="C240" s="110"/>
      <c r="D240" s="110"/>
      <c r="E240" s="112"/>
      <c r="F240" s="110"/>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N240" s="21"/>
      <c r="DO240" s="21"/>
      <c r="DP240" s="21"/>
      <c r="DQ240" s="21"/>
      <c r="DR240" s="21"/>
      <c r="DS240" s="21"/>
      <c r="DT240" s="21"/>
      <c r="DU240" s="21"/>
      <c r="DV240" s="21"/>
      <c r="DW240" s="21"/>
      <c r="DX240" s="21"/>
      <c r="DY240" s="21"/>
      <c r="DZ240" s="21"/>
      <c r="EA240" s="21"/>
      <c r="EB240" s="21"/>
      <c r="EC240" s="21"/>
      <c r="ED240" s="21"/>
      <c r="EE240" s="21"/>
      <c r="EF240" s="21"/>
      <c r="EG240" s="21"/>
      <c r="EH240" s="21"/>
      <c r="EI240" s="21"/>
      <c r="EJ240" s="21"/>
      <c r="EK240" s="21"/>
      <c r="EL240" s="21"/>
      <c r="EM240" s="21"/>
      <c r="EN240" s="21"/>
      <c r="EO240" s="21"/>
      <c r="EP240" s="21"/>
      <c r="EQ240" s="21"/>
      <c r="ER240" s="21"/>
      <c r="ES240" s="21"/>
      <c r="ET240" s="21"/>
      <c r="EU240" s="21"/>
      <c r="EV240" s="21"/>
      <c r="EW240" s="21"/>
      <c r="EX240" s="21"/>
      <c r="EY240" s="21"/>
      <c r="EZ240" s="21"/>
      <c r="FA240" s="21"/>
      <c r="FB240" s="21"/>
      <c r="FC240" s="21"/>
      <c r="FD240" s="21"/>
      <c r="FE240" s="21"/>
      <c r="FF240" s="21"/>
      <c r="FG240" s="21"/>
      <c r="FH240" s="21"/>
      <c r="FI240" s="21"/>
      <c r="FJ240" s="21"/>
      <c r="FK240" s="21"/>
      <c r="FL240" s="21"/>
      <c r="FM240" s="21"/>
      <c r="FN240" s="21"/>
      <c r="FO240" s="21"/>
      <c r="FP240" s="21"/>
      <c r="FQ240" s="21"/>
      <c r="FR240" s="21"/>
      <c r="FS240" s="21"/>
      <c r="FT240" s="21"/>
      <c r="FU240" s="21"/>
      <c r="FV240" s="21"/>
      <c r="FW240" s="21"/>
      <c r="FX240" s="21"/>
      <c r="FY240" s="21"/>
      <c r="FZ240" s="21"/>
      <c r="GA240" s="21"/>
      <c r="GB240" s="21"/>
      <c r="GC240" s="21"/>
      <c r="GD240" s="21"/>
      <c r="GE240" s="21"/>
      <c r="GF240" s="21"/>
      <c r="GG240" s="21"/>
      <c r="GH240" s="21"/>
      <c r="GI240" s="21"/>
      <c r="GJ240" s="21"/>
      <c r="GK240" s="21"/>
      <c r="GL240" s="21"/>
      <c r="GM240" s="21"/>
      <c r="GN240" s="21"/>
      <c r="GO240" s="21"/>
    </row>
    <row r="241" spans="1:197" s="20" customFormat="1" x14ac:dyDescent="0.25">
      <c r="A241" s="110"/>
      <c r="B241" s="110"/>
      <c r="C241" s="110"/>
      <c r="D241" s="110"/>
      <c r="E241" s="112"/>
      <c r="F241" s="110"/>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c r="DR241" s="21"/>
      <c r="DS241" s="21"/>
      <c r="DT241" s="21"/>
      <c r="DU241" s="21"/>
      <c r="DV241" s="21"/>
      <c r="DW241" s="21"/>
      <c r="DX241" s="21"/>
      <c r="DY241" s="21"/>
      <c r="DZ241" s="21"/>
      <c r="EA241" s="21"/>
      <c r="EB241" s="21"/>
      <c r="EC241" s="21"/>
      <c r="ED241" s="21"/>
      <c r="EE241" s="21"/>
      <c r="EF241" s="21"/>
      <c r="EG241" s="21"/>
      <c r="EH241" s="21"/>
      <c r="EI241" s="21"/>
      <c r="EJ241" s="21"/>
      <c r="EK241" s="21"/>
      <c r="EL241" s="21"/>
      <c r="EM241" s="21"/>
      <c r="EN241" s="21"/>
      <c r="EO241" s="21"/>
      <c r="EP241" s="21"/>
      <c r="EQ241" s="21"/>
      <c r="ER241" s="21"/>
      <c r="ES241" s="21"/>
      <c r="ET241" s="21"/>
      <c r="EU241" s="21"/>
      <c r="EV241" s="21"/>
      <c r="EW241" s="21"/>
      <c r="EX241" s="21"/>
      <c r="EY241" s="21"/>
      <c r="EZ241" s="21"/>
      <c r="FA241" s="21"/>
      <c r="FB241" s="21"/>
      <c r="FC241" s="21"/>
      <c r="FD241" s="21"/>
      <c r="FE241" s="21"/>
      <c r="FF241" s="21"/>
      <c r="FG241" s="21"/>
      <c r="FH241" s="21"/>
      <c r="FI241" s="21"/>
      <c r="FJ241" s="21"/>
      <c r="FK241" s="21"/>
      <c r="FL241" s="21"/>
      <c r="FM241" s="21"/>
      <c r="FN241" s="21"/>
      <c r="FO241" s="21"/>
      <c r="FP241" s="21"/>
      <c r="FQ241" s="21"/>
      <c r="FR241" s="21"/>
      <c r="FS241" s="21"/>
      <c r="FT241" s="21"/>
      <c r="FU241" s="21"/>
      <c r="FV241" s="21"/>
      <c r="FW241" s="21"/>
      <c r="FX241" s="21"/>
      <c r="FY241" s="21"/>
      <c r="FZ241" s="21"/>
      <c r="GA241" s="21"/>
      <c r="GB241" s="21"/>
      <c r="GC241" s="21"/>
      <c r="GD241" s="21"/>
      <c r="GE241" s="21"/>
      <c r="GF241" s="21"/>
      <c r="GG241" s="21"/>
      <c r="GH241" s="21"/>
      <c r="GI241" s="21"/>
      <c r="GJ241" s="21"/>
      <c r="GK241" s="21"/>
      <c r="GL241" s="21"/>
      <c r="GM241" s="21"/>
      <c r="GN241" s="21"/>
      <c r="GO241" s="21"/>
    </row>
    <row r="242" spans="1:197" s="20" customFormat="1" x14ac:dyDescent="0.25">
      <c r="A242" s="110"/>
      <c r="B242" s="110"/>
      <c r="C242" s="110"/>
      <c r="D242" s="110"/>
      <c r="E242" s="112"/>
      <c r="F242" s="110"/>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N242" s="21"/>
      <c r="DO242" s="21"/>
      <c r="DP242" s="21"/>
      <c r="DQ242" s="21"/>
      <c r="DR242" s="21"/>
      <c r="DS242" s="21"/>
      <c r="DT242" s="21"/>
      <c r="DU242" s="21"/>
      <c r="DV242" s="21"/>
      <c r="DW242" s="21"/>
      <c r="DX242" s="21"/>
      <c r="DY242" s="21"/>
      <c r="DZ242" s="21"/>
      <c r="EA242" s="21"/>
      <c r="EB242" s="21"/>
      <c r="EC242" s="21"/>
      <c r="ED242" s="21"/>
      <c r="EE242" s="21"/>
      <c r="EF242" s="21"/>
      <c r="EG242" s="21"/>
      <c r="EH242" s="21"/>
      <c r="EI242" s="21"/>
      <c r="EJ242" s="21"/>
      <c r="EK242" s="21"/>
      <c r="EL242" s="21"/>
      <c r="EM242" s="21"/>
      <c r="EN242" s="21"/>
      <c r="EO242" s="21"/>
      <c r="EP242" s="21"/>
      <c r="EQ242" s="21"/>
      <c r="ER242" s="21"/>
      <c r="ES242" s="21"/>
      <c r="ET242" s="21"/>
      <c r="EU242" s="21"/>
      <c r="EV242" s="21"/>
      <c r="EW242" s="21"/>
      <c r="EX242" s="21"/>
      <c r="EY242" s="21"/>
      <c r="EZ242" s="21"/>
      <c r="FA242" s="21"/>
      <c r="FB242" s="21"/>
      <c r="FC242" s="21"/>
      <c r="FD242" s="21"/>
      <c r="FE242" s="21"/>
      <c r="FF242" s="21"/>
      <c r="FG242" s="21"/>
      <c r="FH242" s="21"/>
      <c r="FI242" s="21"/>
      <c r="FJ242" s="21"/>
      <c r="FK242" s="21"/>
      <c r="FL242" s="21"/>
      <c r="FM242" s="21"/>
      <c r="FN242" s="21"/>
      <c r="FO242" s="21"/>
      <c r="FP242" s="21"/>
      <c r="FQ242" s="21"/>
      <c r="FR242" s="21"/>
      <c r="FS242" s="21"/>
      <c r="FT242" s="21"/>
      <c r="FU242" s="21"/>
      <c r="FV242" s="21"/>
      <c r="FW242" s="21"/>
      <c r="FX242" s="21"/>
      <c r="FY242" s="21"/>
      <c r="FZ242" s="21"/>
      <c r="GA242" s="21"/>
      <c r="GB242" s="21"/>
      <c r="GC242" s="21"/>
      <c r="GD242" s="21"/>
      <c r="GE242" s="21"/>
      <c r="GF242" s="21"/>
      <c r="GG242" s="21"/>
      <c r="GH242" s="21"/>
      <c r="GI242" s="21"/>
      <c r="GJ242" s="21"/>
      <c r="GK242" s="21"/>
      <c r="GL242" s="21"/>
      <c r="GM242" s="21"/>
      <c r="GN242" s="21"/>
      <c r="GO242" s="21"/>
    </row>
    <row r="243" spans="1:197" s="20" customFormat="1" x14ac:dyDescent="0.25">
      <c r="A243" s="110"/>
      <c r="B243" s="110"/>
      <c r="C243" s="110"/>
      <c r="D243" s="110"/>
      <c r="E243" s="112"/>
      <c r="F243" s="110"/>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c r="DR243" s="21"/>
      <c r="DS243" s="21"/>
      <c r="DT243" s="21"/>
      <c r="DU243" s="21"/>
      <c r="DV243" s="21"/>
      <c r="DW243" s="21"/>
      <c r="DX243" s="21"/>
      <c r="DY243" s="21"/>
      <c r="DZ243" s="21"/>
      <c r="EA243" s="21"/>
      <c r="EB243" s="21"/>
      <c r="EC243" s="21"/>
      <c r="ED243" s="21"/>
      <c r="EE243" s="21"/>
      <c r="EF243" s="21"/>
      <c r="EG243" s="21"/>
      <c r="EH243" s="21"/>
      <c r="EI243" s="21"/>
      <c r="EJ243" s="21"/>
      <c r="EK243" s="21"/>
      <c r="EL243" s="21"/>
      <c r="EM243" s="21"/>
      <c r="EN243" s="21"/>
      <c r="EO243" s="21"/>
      <c r="EP243" s="21"/>
      <c r="EQ243" s="21"/>
      <c r="ER243" s="21"/>
      <c r="ES243" s="21"/>
      <c r="ET243" s="21"/>
      <c r="EU243" s="21"/>
      <c r="EV243" s="21"/>
      <c r="EW243" s="21"/>
      <c r="EX243" s="21"/>
      <c r="EY243" s="21"/>
      <c r="EZ243" s="21"/>
      <c r="FA243" s="21"/>
      <c r="FB243" s="21"/>
      <c r="FC243" s="21"/>
      <c r="FD243" s="21"/>
      <c r="FE243" s="21"/>
      <c r="FF243" s="21"/>
      <c r="FG243" s="21"/>
      <c r="FH243" s="21"/>
      <c r="FI243" s="21"/>
      <c r="FJ243" s="21"/>
      <c r="FK243" s="21"/>
      <c r="FL243" s="21"/>
      <c r="FM243" s="21"/>
      <c r="FN243" s="21"/>
      <c r="FO243" s="21"/>
      <c r="FP243" s="21"/>
      <c r="FQ243" s="21"/>
      <c r="FR243" s="21"/>
      <c r="FS243" s="21"/>
      <c r="FT243" s="21"/>
      <c r="FU243" s="21"/>
      <c r="FV243" s="21"/>
      <c r="FW243" s="21"/>
      <c r="FX243" s="21"/>
      <c r="FY243" s="21"/>
      <c r="FZ243" s="21"/>
      <c r="GA243" s="21"/>
      <c r="GB243" s="21"/>
      <c r="GC243" s="21"/>
      <c r="GD243" s="21"/>
      <c r="GE243" s="21"/>
      <c r="GF243" s="21"/>
      <c r="GG243" s="21"/>
      <c r="GH243" s="21"/>
      <c r="GI243" s="21"/>
      <c r="GJ243" s="21"/>
      <c r="GK243" s="21"/>
      <c r="GL243" s="21"/>
      <c r="GM243" s="21"/>
      <c r="GN243" s="21"/>
      <c r="GO243" s="21"/>
    </row>
    <row r="244" spans="1:197" s="20" customFormat="1" x14ac:dyDescent="0.25">
      <c r="A244" s="110"/>
      <c r="B244" s="110"/>
      <c r="C244" s="110"/>
      <c r="D244" s="110"/>
      <c r="E244" s="112"/>
      <c r="F244" s="110"/>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N244" s="21"/>
      <c r="DO244" s="21"/>
      <c r="DP244" s="21"/>
      <c r="DQ244" s="21"/>
      <c r="DR244" s="21"/>
      <c r="DS244" s="21"/>
      <c r="DT244" s="21"/>
      <c r="DU244" s="21"/>
      <c r="DV244" s="21"/>
      <c r="DW244" s="21"/>
      <c r="DX244" s="21"/>
      <c r="DY244" s="21"/>
      <c r="DZ244" s="21"/>
      <c r="EA244" s="21"/>
      <c r="EB244" s="21"/>
      <c r="EC244" s="21"/>
      <c r="ED244" s="21"/>
      <c r="EE244" s="21"/>
      <c r="EF244" s="21"/>
      <c r="EG244" s="21"/>
      <c r="EH244" s="21"/>
      <c r="EI244" s="21"/>
      <c r="EJ244" s="21"/>
      <c r="EK244" s="21"/>
      <c r="EL244" s="21"/>
      <c r="EM244" s="21"/>
      <c r="EN244" s="21"/>
      <c r="EO244" s="21"/>
      <c r="EP244" s="21"/>
      <c r="EQ244" s="21"/>
      <c r="ER244" s="21"/>
      <c r="ES244" s="21"/>
      <c r="ET244" s="21"/>
      <c r="EU244" s="21"/>
      <c r="EV244" s="21"/>
      <c r="EW244" s="21"/>
      <c r="EX244" s="21"/>
      <c r="EY244" s="21"/>
      <c r="EZ244" s="21"/>
      <c r="FA244" s="21"/>
      <c r="FB244" s="21"/>
      <c r="FC244" s="21"/>
      <c r="FD244" s="21"/>
      <c r="FE244" s="21"/>
      <c r="FF244" s="21"/>
      <c r="FG244" s="21"/>
      <c r="FH244" s="21"/>
      <c r="FI244" s="21"/>
      <c r="FJ244" s="21"/>
      <c r="FK244" s="21"/>
      <c r="FL244" s="21"/>
      <c r="FM244" s="21"/>
      <c r="FN244" s="21"/>
      <c r="FO244" s="21"/>
      <c r="FP244" s="21"/>
      <c r="FQ244" s="21"/>
      <c r="FR244" s="21"/>
      <c r="FS244" s="21"/>
      <c r="FT244" s="21"/>
      <c r="FU244" s="21"/>
      <c r="FV244" s="21"/>
      <c r="FW244" s="21"/>
      <c r="FX244" s="21"/>
      <c r="FY244" s="21"/>
      <c r="FZ244" s="21"/>
      <c r="GA244" s="21"/>
      <c r="GB244" s="21"/>
      <c r="GC244" s="21"/>
      <c r="GD244" s="21"/>
      <c r="GE244" s="21"/>
      <c r="GF244" s="21"/>
      <c r="GG244" s="21"/>
      <c r="GH244" s="21"/>
      <c r="GI244" s="21"/>
      <c r="GJ244" s="21"/>
      <c r="GK244" s="21"/>
      <c r="GL244" s="21"/>
      <c r="GM244" s="21"/>
      <c r="GN244" s="21"/>
      <c r="GO244" s="21"/>
    </row>
    <row r="245" spans="1:197" s="20" customFormat="1" x14ac:dyDescent="0.25">
      <c r="A245" s="110"/>
      <c r="B245" s="110"/>
      <c r="C245" s="110"/>
      <c r="D245" s="110"/>
      <c r="E245" s="112"/>
      <c r="F245" s="110"/>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N245" s="21"/>
      <c r="DO245" s="21"/>
      <c r="DP245" s="21"/>
      <c r="DQ245" s="21"/>
      <c r="DR245" s="21"/>
      <c r="DS245" s="21"/>
      <c r="DT245" s="21"/>
      <c r="DU245" s="21"/>
      <c r="DV245" s="21"/>
      <c r="DW245" s="21"/>
      <c r="DX245" s="21"/>
      <c r="DY245" s="21"/>
      <c r="DZ245" s="21"/>
      <c r="EA245" s="21"/>
      <c r="EB245" s="21"/>
      <c r="EC245" s="21"/>
      <c r="ED245" s="21"/>
      <c r="EE245" s="21"/>
      <c r="EF245" s="21"/>
      <c r="EG245" s="21"/>
      <c r="EH245" s="21"/>
      <c r="EI245" s="21"/>
      <c r="EJ245" s="21"/>
      <c r="EK245" s="21"/>
      <c r="EL245" s="21"/>
      <c r="EM245" s="21"/>
      <c r="EN245" s="21"/>
      <c r="EO245" s="21"/>
      <c r="EP245" s="21"/>
      <c r="EQ245" s="21"/>
      <c r="ER245" s="21"/>
      <c r="ES245" s="21"/>
      <c r="ET245" s="21"/>
      <c r="EU245" s="21"/>
      <c r="EV245" s="21"/>
      <c r="EW245" s="21"/>
      <c r="EX245" s="21"/>
      <c r="EY245" s="21"/>
      <c r="EZ245" s="21"/>
      <c r="FA245" s="21"/>
      <c r="FB245" s="21"/>
      <c r="FC245" s="21"/>
      <c r="FD245" s="21"/>
      <c r="FE245" s="21"/>
      <c r="FF245" s="21"/>
      <c r="FG245" s="21"/>
      <c r="FH245" s="21"/>
      <c r="FI245" s="21"/>
      <c r="FJ245" s="21"/>
      <c r="FK245" s="21"/>
      <c r="FL245" s="21"/>
      <c r="FM245" s="21"/>
      <c r="FN245" s="21"/>
      <c r="FO245" s="21"/>
      <c r="FP245" s="21"/>
      <c r="FQ245" s="21"/>
      <c r="FR245" s="21"/>
      <c r="FS245" s="21"/>
      <c r="FT245" s="21"/>
      <c r="FU245" s="21"/>
      <c r="FV245" s="21"/>
      <c r="FW245" s="21"/>
      <c r="FX245" s="21"/>
      <c r="FY245" s="21"/>
      <c r="FZ245" s="21"/>
      <c r="GA245" s="21"/>
      <c r="GB245" s="21"/>
      <c r="GC245" s="21"/>
      <c r="GD245" s="21"/>
      <c r="GE245" s="21"/>
      <c r="GF245" s="21"/>
      <c r="GG245" s="21"/>
      <c r="GH245" s="21"/>
      <c r="GI245" s="21"/>
      <c r="GJ245" s="21"/>
      <c r="GK245" s="21"/>
      <c r="GL245" s="21"/>
      <c r="GM245" s="21"/>
      <c r="GN245" s="21"/>
      <c r="GO245" s="21"/>
    </row>
    <row r="246" spans="1:197" s="20" customFormat="1" x14ac:dyDescent="0.25">
      <c r="A246" s="110"/>
      <c r="B246" s="110"/>
      <c r="C246" s="110"/>
      <c r="D246" s="110"/>
      <c r="E246" s="112"/>
      <c r="F246" s="110"/>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N246" s="21"/>
      <c r="DO246" s="21"/>
      <c r="DP246" s="21"/>
      <c r="DQ246" s="21"/>
      <c r="DR246" s="21"/>
      <c r="DS246" s="21"/>
      <c r="DT246" s="21"/>
      <c r="DU246" s="21"/>
      <c r="DV246" s="21"/>
      <c r="DW246" s="21"/>
      <c r="DX246" s="21"/>
      <c r="DY246" s="21"/>
      <c r="DZ246" s="21"/>
      <c r="EA246" s="21"/>
      <c r="EB246" s="21"/>
      <c r="EC246" s="21"/>
      <c r="ED246" s="21"/>
      <c r="EE246" s="21"/>
      <c r="EF246" s="21"/>
      <c r="EG246" s="21"/>
      <c r="EH246" s="21"/>
      <c r="EI246" s="21"/>
      <c r="EJ246" s="21"/>
      <c r="EK246" s="21"/>
      <c r="EL246" s="21"/>
      <c r="EM246" s="21"/>
      <c r="EN246" s="21"/>
      <c r="EO246" s="21"/>
      <c r="EP246" s="21"/>
      <c r="EQ246" s="21"/>
      <c r="ER246" s="21"/>
      <c r="ES246" s="21"/>
      <c r="ET246" s="21"/>
      <c r="EU246" s="21"/>
      <c r="EV246" s="21"/>
      <c r="EW246" s="21"/>
      <c r="EX246" s="21"/>
      <c r="EY246" s="21"/>
      <c r="EZ246" s="21"/>
      <c r="FA246" s="21"/>
      <c r="FB246" s="21"/>
      <c r="FC246" s="21"/>
      <c r="FD246" s="21"/>
      <c r="FE246" s="21"/>
      <c r="FF246" s="21"/>
      <c r="FG246" s="21"/>
      <c r="FH246" s="21"/>
      <c r="FI246" s="21"/>
      <c r="FJ246" s="21"/>
      <c r="FK246" s="21"/>
      <c r="FL246" s="21"/>
      <c r="FM246" s="21"/>
      <c r="FN246" s="21"/>
      <c r="FO246" s="21"/>
      <c r="FP246" s="21"/>
      <c r="FQ246" s="21"/>
      <c r="FR246" s="21"/>
      <c r="FS246" s="21"/>
      <c r="FT246" s="21"/>
      <c r="FU246" s="21"/>
      <c r="FV246" s="21"/>
      <c r="FW246" s="21"/>
      <c r="FX246" s="21"/>
      <c r="FY246" s="21"/>
      <c r="FZ246" s="21"/>
      <c r="GA246" s="21"/>
      <c r="GB246" s="21"/>
      <c r="GC246" s="21"/>
      <c r="GD246" s="21"/>
      <c r="GE246" s="21"/>
      <c r="GF246" s="21"/>
      <c r="GG246" s="21"/>
      <c r="GH246" s="21"/>
      <c r="GI246" s="21"/>
      <c r="GJ246" s="21"/>
      <c r="GK246" s="21"/>
      <c r="GL246" s="21"/>
      <c r="GM246" s="21"/>
      <c r="GN246" s="21"/>
      <c r="GO246" s="21"/>
    </row>
    <row r="247" spans="1:197" s="20" customFormat="1" x14ac:dyDescent="0.25">
      <c r="A247" s="110"/>
      <c r="B247" s="110"/>
      <c r="C247" s="110"/>
      <c r="D247" s="110"/>
      <c r="E247" s="112"/>
      <c r="F247" s="110"/>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c r="DR247" s="21"/>
      <c r="DS247" s="21"/>
      <c r="DT247" s="21"/>
      <c r="DU247" s="21"/>
      <c r="DV247" s="21"/>
      <c r="DW247" s="21"/>
      <c r="DX247" s="21"/>
      <c r="DY247" s="21"/>
      <c r="DZ247" s="21"/>
      <c r="EA247" s="21"/>
      <c r="EB247" s="21"/>
      <c r="EC247" s="21"/>
      <c r="ED247" s="21"/>
      <c r="EE247" s="21"/>
      <c r="EF247" s="21"/>
      <c r="EG247" s="21"/>
      <c r="EH247" s="21"/>
      <c r="EI247" s="21"/>
      <c r="EJ247" s="21"/>
      <c r="EK247" s="21"/>
      <c r="EL247" s="21"/>
      <c r="EM247" s="21"/>
      <c r="EN247" s="21"/>
      <c r="EO247" s="21"/>
      <c r="EP247" s="21"/>
      <c r="EQ247" s="21"/>
      <c r="ER247" s="21"/>
      <c r="ES247" s="21"/>
      <c r="ET247" s="21"/>
      <c r="EU247" s="21"/>
      <c r="EV247" s="21"/>
      <c r="EW247" s="21"/>
      <c r="EX247" s="21"/>
      <c r="EY247" s="21"/>
      <c r="EZ247" s="21"/>
      <c r="FA247" s="21"/>
      <c r="FB247" s="21"/>
      <c r="FC247" s="21"/>
      <c r="FD247" s="21"/>
      <c r="FE247" s="21"/>
      <c r="FF247" s="21"/>
      <c r="FG247" s="21"/>
      <c r="FH247" s="21"/>
      <c r="FI247" s="21"/>
      <c r="FJ247" s="21"/>
      <c r="FK247" s="21"/>
      <c r="FL247" s="21"/>
      <c r="FM247" s="21"/>
      <c r="FN247" s="21"/>
      <c r="FO247" s="21"/>
      <c r="FP247" s="21"/>
      <c r="FQ247" s="21"/>
      <c r="FR247" s="21"/>
      <c r="FS247" s="21"/>
      <c r="FT247" s="21"/>
      <c r="FU247" s="21"/>
      <c r="FV247" s="21"/>
      <c r="FW247" s="21"/>
      <c r="FX247" s="21"/>
      <c r="FY247" s="21"/>
      <c r="FZ247" s="21"/>
      <c r="GA247" s="21"/>
      <c r="GB247" s="21"/>
      <c r="GC247" s="21"/>
      <c r="GD247" s="21"/>
      <c r="GE247" s="21"/>
      <c r="GF247" s="21"/>
      <c r="GG247" s="21"/>
      <c r="GH247" s="21"/>
      <c r="GI247" s="21"/>
      <c r="GJ247" s="21"/>
      <c r="GK247" s="21"/>
      <c r="GL247" s="21"/>
      <c r="GM247" s="21"/>
      <c r="GN247" s="21"/>
      <c r="GO247" s="21"/>
    </row>
  </sheetData>
  <mergeCells count="5">
    <mergeCell ref="A3:E4"/>
    <mergeCell ref="A7:A8"/>
    <mergeCell ref="B7:B8"/>
    <mergeCell ref="C7:C8"/>
    <mergeCell ref="D7:D8"/>
  </mergeCells>
  <printOptions gridLines="1"/>
  <pageMargins left="0.7" right="0.7" top="0.75" bottom="0.75" header="0.3" footer="0.3"/>
  <pageSetup scale="48" orientation="portrait" r:id="rId1"/>
  <rowBreaks count="1" manualBreakCount="1">
    <brk id="48" max="16383" man="1"/>
  </rowBreaks>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00BAB-9FB6-4079-8252-D4CA125B4BE8}">
  <dimension ref="A1:F152"/>
  <sheetViews>
    <sheetView view="pageBreakPreview" zoomScaleNormal="100" zoomScaleSheetLayoutView="100" workbookViewId="0">
      <selection activeCell="A5" sqref="A5"/>
    </sheetView>
  </sheetViews>
  <sheetFormatPr defaultColWidth="9.6640625" defaultRowHeight="13.8" x14ac:dyDescent="0.25"/>
  <cols>
    <col min="1" max="1" width="10.33203125" style="21" customWidth="1"/>
    <col min="2" max="2" width="61.5546875" style="21" customWidth="1"/>
    <col min="3" max="3" width="6.88671875" style="21" customWidth="1"/>
    <col min="4" max="4" width="23.6640625" style="24" customWidth="1"/>
    <col min="5" max="5" width="27.44140625" style="24" customWidth="1"/>
    <col min="6" max="6" width="1.33203125" style="20" customWidth="1"/>
    <col min="7" max="16384" width="9.6640625" style="21"/>
  </cols>
  <sheetData>
    <row r="1" spans="1:6" s="6" customFormat="1" x14ac:dyDescent="0.25">
      <c r="A1" s="1"/>
      <c r="B1" s="2"/>
      <c r="C1" s="2"/>
      <c r="D1" s="3"/>
      <c r="E1" s="114"/>
      <c r="F1" s="115"/>
    </row>
    <row r="2" spans="1:6" s="6" customFormat="1" x14ac:dyDescent="0.25">
      <c r="A2" s="7" t="s">
        <v>6</v>
      </c>
      <c r="B2" s="8"/>
      <c r="C2" s="9"/>
      <c r="D2" s="9"/>
      <c r="E2" s="116"/>
      <c r="F2" s="115"/>
    </row>
    <row r="3" spans="1:6" s="6" customFormat="1" x14ac:dyDescent="0.25">
      <c r="A3" s="428" t="s">
        <v>172</v>
      </c>
      <c r="B3" s="429"/>
      <c r="C3" s="429"/>
      <c r="D3" s="429"/>
      <c r="E3" s="443"/>
      <c r="F3" s="115"/>
    </row>
    <row r="4" spans="1:6" s="6" customFormat="1" ht="18" customHeight="1" x14ac:dyDescent="0.25">
      <c r="A4" s="428"/>
      <c r="B4" s="429"/>
      <c r="C4" s="429"/>
      <c r="D4" s="429"/>
      <c r="E4" s="443"/>
      <c r="F4" s="115"/>
    </row>
    <row r="5" spans="1:6" s="6" customFormat="1" ht="18" customHeight="1" x14ac:dyDescent="0.25">
      <c r="A5" s="11" t="s">
        <v>173</v>
      </c>
      <c r="B5" s="12"/>
      <c r="C5" s="13"/>
      <c r="D5" s="14"/>
      <c r="E5" s="117"/>
      <c r="F5" s="115"/>
    </row>
    <row r="6" spans="1:6" s="6" customFormat="1" ht="20.25" customHeight="1" x14ac:dyDescent="0.25">
      <c r="A6" s="15"/>
      <c r="B6" s="16"/>
      <c r="C6" s="13"/>
      <c r="D6" s="14"/>
      <c r="E6" s="117"/>
      <c r="F6" s="115"/>
    </row>
    <row r="7" spans="1:6" s="20" customFormat="1" ht="24.75" customHeight="1" x14ac:dyDescent="0.25">
      <c r="A7" s="444" t="s">
        <v>7</v>
      </c>
      <c r="B7" s="446" t="s">
        <v>9</v>
      </c>
      <c r="C7" s="448" t="s">
        <v>10</v>
      </c>
      <c r="D7" s="450" t="s">
        <v>11</v>
      </c>
      <c r="E7" s="452" t="s">
        <v>49</v>
      </c>
    </row>
    <row r="8" spans="1:6" s="20" customFormat="1" ht="12.75" customHeight="1" x14ac:dyDescent="0.25">
      <c r="A8" s="445"/>
      <c r="B8" s="447"/>
      <c r="C8" s="449"/>
      <c r="D8" s="451"/>
      <c r="E8" s="453"/>
    </row>
    <row r="9" spans="1:6" s="20" customFormat="1" ht="12.9" customHeight="1" x14ac:dyDescent="0.25">
      <c r="A9" s="25"/>
      <c r="B9" s="17"/>
      <c r="C9" s="26"/>
      <c r="D9" s="26"/>
      <c r="E9" s="118"/>
    </row>
    <row r="10" spans="1:6" s="20" customFormat="1" ht="12.9" customHeight="1" x14ac:dyDescent="0.25">
      <c r="A10" s="25"/>
      <c r="B10" s="26"/>
      <c r="C10" s="26"/>
      <c r="D10" s="26"/>
      <c r="E10" s="119"/>
    </row>
    <row r="11" spans="1:6" s="20" customFormat="1" ht="15.9" customHeight="1" x14ac:dyDescent="0.25">
      <c r="A11" s="30"/>
      <c r="B11" s="120" t="s">
        <v>50</v>
      </c>
      <c r="C11" s="33"/>
      <c r="D11" s="121"/>
      <c r="E11" s="122"/>
    </row>
    <row r="12" spans="1:6" s="20" customFormat="1" x14ac:dyDescent="0.25">
      <c r="A12" s="41"/>
      <c r="B12" s="123"/>
      <c r="C12" s="124"/>
      <c r="D12" s="124"/>
      <c r="E12" s="125"/>
    </row>
    <row r="13" spans="1:6" s="20" customFormat="1" ht="27.6" x14ac:dyDescent="0.25">
      <c r="A13" s="41"/>
      <c r="B13" s="126" t="s">
        <v>51</v>
      </c>
      <c r="C13" s="124"/>
      <c r="D13" s="124"/>
      <c r="E13" s="125"/>
    </row>
    <row r="14" spans="1:6" s="20" customFormat="1" x14ac:dyDescent="0.25">
      <c r="A14" s="41"/>
      <c r="B14" s="127"/>
      <c r="C14" s="128"/>
      <c r="D14" s="128"/>
      <c r="E14" s="129"/>
    </row>
    <row r="15" spans="1:6" s="20" customFormat="1" ht="48.75" customHeight="1" x14ac:dyDescent="0.25">
      <c r="A15" s="130"/>
      <c r="B15" s="131" t="s">
        <v>52</v>
      </c>
      <c r="C15" s="132"/>
      <c r="D15" s="132"/>
      <c r="E15" s="133"/>
    </row>
    <row r="16" spans="1:6" s="20" customFormat="1" x14ac:dyDescent="0.25">
      <c r="A16" s="134"/>
      <c r="B16" s="135"/>
      <c r="C16" s="136"/>
      <c r="D16" s="132"/>
      <c r="E16" s="137"/>
    </row>
    <row r="17" spans="1:5" s="20" customFormat="1" x14ac:dyDescent="0.25">
      <c r="A17" s="138">
        <v>1</v>
      </c>
      <c r="B17" s="55" t="s">
        <v>53</v>
      </c>
      <c r="C17" s="48" t="s">
        <v>1</v>
      </c>
      <c r="D17" s="139">
        <v>0</v>
      </c>
      <c r="E17" s="140">
        <f>SUM(D17:D17)</f>
        <v>0</v>
      </c>
    </row>
    <row r="18" spans="1:5" s="20" customFormat="1" x14ac:dyDescent="0.25">
      <c r="A18" s="138"/>
      <c r="B18" s="55"/>
      <c r="C18" s="48"/>
      <c r="D18" s="141"/>
      <c r="E18" s="142"/>
    </row>
    <row r="19" spans="1:5" s="20" customFormat="1" ht="27.6" x14ac:dyDescent="0.25">
      <c r="A19" s="143">
        <f>1+A17</f>
        <v>2</v>
      </c>
      <c r="B19" s="55" t="s">
        <v>54</v>
      </c>
      <c r="C19" s="48" t="s">
        <v>1</v>
      </c>
      <c r="D19" s="144">
        <v>0</v>
      </c>
      <c r="E19" s="140">
        <f>SUM(D19:D19)</f>
        <v>0</v>
      </c>
    </row>
    <row r="20" spans="1:5" s="20" customFormat="1" x14ac:dyDescent="0.25">
      <c r="A20" s="145"/>
      <c r="B20" s="55"/>
      <c r="C20" s="48"/>
      <c r="D20" s="141"/>
      <c r="E20" s="142"/>
    </row>
    <row r="21" spans="1:5" s="20" customFormat="1" x14ac:dyDescent="0.25">
      <c r="A21" s="145">
        <f>1+A19</f>
        <v>3</v>
      </c>
      <c r="B21" s="55" t="s">
        <v>55</v>
      </c>
      <c r="C21" s="48" t="s">
        <v>1</v>
      </c>
      <c r="D21" s="144">
        <v>0</v>
      </c>
      <c r="E21" s="140">
        <f>SUM(D21:D21)</f>
        <v>0</v>
      </c>
    </row>
    <row r="22" spans="1:5" s="20" customFormat="1" x14ac:dyDescent="0.25">
      <c r="A22" s="145"/>
      <c r="B22" s="55"/>
      <c r="C22" s="48"/>
      <c r="D22" s="141"/>
      <c r="E22" s="142"/>
    </row>
    <row r="23" spans="1:5" s="20" customFormat="1" ht="33.75" customHeight="1" x14ac:dyDescent="0.25">
      <c r="A23" s="146">
        <f>1+A21</f>
        <v>4</v>
      </c>
      <c r="B23" s="63" t="s">
        <v>56</v>
      </c>
      <c r="C23" s="48" t="s">
        <v>1</v>
      </c>
      <c r="D23" s="144">
        <v>0</v>
      </c>
      <c r="E23" s="140">
        <f>SUM(D23:D23)</f>
        <v>0</v>
      </c>
    </row>
    <row r="24" spans="1:5" s="20" customFormat="1" x14ac:dyDescent="0.25">
      <c r="A24" s="145"/>
      <c r="B24" s="55"/>
      <c r="C24" s="48"/>
      <c r="D24" s="141"/>
      <c r="E24" s="142"/>
    </row>
    <row r="25" spans="1:5" s="20" customFormat="1" ht="33.75" customHeight="1" x14ac:dyDescent="0.25">
      <c r="A25" s="146">
        <f>1+A23</f>
        <v>5</v>
      </c>
      <c r="B25" s="63" t="s">
        <v>57</v>
      </c>
      <c r="C25" s="48" t="s">
        <v>1</v>
      </c>
      <c r="D25" s="144">
        <v>0</v>
      </c>
      <c r="E25" s="140">
        <f>SUM(D25:D25)</f>
        <v>0</v>
      </c>
    </row>
    <row r="26" spans="1:5" s="20" customFormat="1" x14ac:dyDescent="0.25">
      <c r="A26" s="146"/>
      <c r="B26" s="63"/>
      <c r="C26" s="64"/>
      <c r="D26" s="147"/>
      <c r="E26" s="148"/>
    </row>
    <row r="27" spans="1:5" s="20" customFormat="1" ht="16.5" customHeight="1" x14ac:dyDescent="0.25">
      <c r="A27" s="145">
        <f>1+A25</f>
        <v>6</v>
      </c>
      <c r="B27" s="63" t="s">
        <v>58</v>
      </c>
      <c r="C27" s="48" t="s">
        <v>1</v>
      </c>
      <c r="D27" s="144">
        <v>0</v>
      </c>
      <c r="E27" s="140">
        <f>SUM(D27:D27)</f>
        <v>0</v>
      </c>
    </row>
    <row r="28" spans="1:5" s="20" customFormat="1" x14ac:dyDescent="0.25">
      <c r="A28" s="145"/>
      <c r="B28" s="55"/>
      <c r="C28" s="48"/>
      <c r="D28" s="141"/>
      <c r="E28" s="142"/>
    </row>
    <row r="29" spans="1:5" s="20" customFormat="1" x14ac:dyDescent="0.25">
      <c r="A29" s="145">
        <f t="shared" ref="A29:A33" si="0">1+A27</f>
        <v>7</v>
      </c>
      <c r="B29" s="55" t="s">
        <v>59</v>
      </c>
      <c r="C29" s="48" t="s">
        <v>1</v>
      </c>
      <c r="D29" s="144">
        <v>0</v>
      </c>
      <c r="E29" s="140">
        <f>SUM(D29:D29)</f>
        <v>0</v>
      </c>
    </row>
    <row r="30" spans="1:5" s="20" customFormat="1" x14ac:dyDescent="0.25">
      <c r="A30" s="145"/>
      <c r="B30" s="55"/>
      <c r="C30" s="48"/>
      <c r="D30" s="144">
        <v>0</v>
      </c>
      <c r="E30" s="142"/>
    </row>
    <row r="31" spans="1:5" s="20" customFormat="1" x14ac:dyDescent="0.25">
      <c r="A31" s="145">
        <f>1+A29</f>
        <v>8</v>
      </c>
      <c r="B31" s="55" t="s">
        <v>60</v>
      </c>
      <c r="C31" s="48" t="s">
        <v>1</v>
      </c>
      <c r="D31" s="144">
        <v>0</v>
      </c>
      <c r="E31" s="140">
        <f>SUM(D31:D31)</f>
        <v>0</v>
      </c>
    </row>
    <row r="32" spans="1:5" s="20" customFormat="1" x14ac:dyDescent="0.25">
      <c r="A32" s="145"/>
      <c r="B32" s="55"/>
      <c r="C32" s="48"/>
      <c r="D32" s="141"/>
      <c r="E32" s="142"/>
    </row>
    <row r="33" spans="1:6" ht="19.5" customHeight="1" x14ac:dyDescent="0.25">
      <c r="A33" s="145">
        <f t="shared" si="0"/>
        <v>9</v>
      </c>
      <c r="B33" s="55" t="s">
        <v>61</v>
      </c>
      <c r="C33" s="48" t="s">
        <v>1</v>
      </c>
      <c r="D33" s="144">
        <v>0</v>
      </c>
      <c r="E33" s="140">
        <f>SUM(D33:D33)</f>
        <v>0</v>
      </c>
    </row>
    <row r="34" spans="1:6" x14ac:dyDescent="0.25">
      <c r="A34" s="145"/>
      <c r="B34" s="149"/>
      <c r="C34" s="48"/>
      <c r="D34" s="150"/>
      <c r="E34" s="151"/>
    </row>
    <row r="35" spans="1:6" x14ac:dyDescent="0.25">
      <c r="A35" s="138"/>
      <c r="B35" s="152" t="s">
        <v>62</v>
      </c>
      <c r="C35" s="48"/>
      <c r="D35" s="150"/>
      <c r="E35" s="151"/>
    </row>
    <row r="36" spans="1:6" x14ac:dyDescent="0.25">
      <c r="A36" s="138">
        <f>1+A33</f>
        <v>10</v>
      </c>
      <c r="B36" s="153"/>
      <c r="C36" s="48"/>
      <c r="D36" s="150"/>
      <c r="E36" s="151"/>
    </row>
    <row r="37" spans="1:6" x14ac:dyDescent="0.25">
      <c r="A37" s="138"/>
      <c r="B37" s="149"/>
      <c r="C37" s="48"/>
      <c r="D37" s="150"/>
      <c r="E37" s="151"/>
    </row>
    <row r="38" spans="1:6" x14ac:dyDescent="0.25">
      <c r="A38" s="138">
        <f>1+A36</f>
        <v>11</v>
      </c>
      <c r="B38" s="153"/>
      <c r="C38" s="48"/>
      <c r="D38" s="150"/>
      <c r="E38" s="151"/>
    </row>
    <row r="39" spans="1:6" x14ac:dyDescent="0.25">
      <c r="A39" s="138"/>
      <c r="B39" s="149"/>
      <c r="C39" s="48"/>
      <c r="D39" s="150"/>
      <c r="E39" s="151"/>
    </row>
    <row r="40" spans="1:6" x14ac:dyDescent="0.25">
      <c r="A40" s="138">
        <f>1+A38</f>
        <v>12</v>
      </c>
      <c r="B40" s="153"/>
      <c r="C40" s="48"/>
      <c r="D40" s="150"/>
      <c r="E40" s="151"/>
    </row>
    <row r="41" spans="1:6" x14ac:dyDescent="0.25">
      <c r="A41" s="138"/>
      <c r="B41" s="149"/>
      <c r="C41" s="48"/>
      <c r="D41" s="150"/>
      <c r="E41" s="151"/>
    </row>
    <row r="42" spans="1:6" x14ac:dyDescent="0.25">
      <c r="A42" s="138">
        <f>1+A40</f>
        <v>13</v>
      </c>
      <c r="B42" s="153"/>
      <c r="C42" s="48"/>
      <c r="D42" s="150"/>
      <c r="E42" s="151"/>
    </row>
    <row r="43" spans="1:6" x14ac:dyDescent="0.25">
      <c r="A43" s="138"/>
      <c r="B43" s="149"/>
      <c r="C43" s="48"/>
      <c r="D43" s="150"/>
      <c r="E43" s="151"/>
    </row>
    <row r="44" spans="1:6" x14ac:dyDescent="0.25">
      <c r="A44" s="138"/>
      <c r="B44" s="79"/>
      <c r="C44" s="154"/>
      <c r="D44" s="155"/>
      <c r="E44" s="142"/>
    </row>
    <row r="45" spans="1:6" s="20" customFormat="1" ht="14.25" customHeight="1" x14ac:dyDescent="0.25">
      <c r="A45" s="138"/>
      <c r="B45" s="156"/>
      <c r="C45" s="157"/>
      <c r="D45" s="155"/>
      <c r="E45" s="142"/>
    </row>
    <row r="46" spans="1:6" ht="15" customHeight="1" x14ac:dyDescent="0.25">
      <c r="A46" s="60"/>
      <c r="B46" s="158"/>
      <c r="C46" s="81"/>
      <c r="D46" s="155"/>
      <c r="E46" s="434">
        <f>SUM(E17:E44)</f>
        <v>0</v>
      </c>
    </row>
    <row r="47" spans="1:6" ht="13.5" customHeight="1" x14ac:dyDescent="0.25">
      <c r="A47" s="60"/>
      <c r="B47" s="68" t="s">
        <v>37</v>
      </c>
      <c r="C47" s="68"/>
      <c r="D47" s="159"/>
      <c r="E47" s="435"/>
      <c r="F47" s="160">
        <f>SUM(F22:F45)</f>
        <v>0</v>
      </c>
    </row>
    <row r="48" spans="1:6" ht="15" customHeight="1" x14ac:dyDescent="0.25">
      <c r="A48" s="161"/>
      <c r="B48" s="162"/>
      <c r="C48" s="163"/>
      <c r="D48" s="164"/>
      <c r="E48" s="436"/>
    </row>
    <row r="49" spans="1:6" x14ac:dyDescent="0.25">
      <c r="A49" s="165"/>
      <c r="B49" s="166"/>
      <c r="C49" s="167"/>
      <c r="D49" s="168"/>
      <c r="E49" s="169"/>
    </row>
    <row r="50" spans="1:6" x14ac:dyDescent="0.25">
      <c r="A50" s="170"/>
      <c r="B50" s="171" t="s">
        <v>38</v>
      </c>
      <c r="C50" s="172"/>
      <c r="D50" s="173"/>
      <c r="E50" s="174">
        <f>E46</f>
        <v>0</v>
      </c>
    </row>
    <row r="51" spans="1:6" ht="14.4" thickBot="1" x14ac:dyDescent="0.3">
      <c r="A51" s="175"/>
      <c r="B51" s="176"/>
      <c r="C51" s="172"/>
      <c r="D51" s="173"/>
      <c r="E51" s="177"/>
    </row>
    <row r="52" spans="1:6" ht="14.4" thickTop="1" x14ac:dyDescent="0.25">
      <c r="A52" s="145"/>
      <c r="B52" s="55"/>
      <c r="C52" s="178"/>
      <c r="D52" s="179"/>
      <c r="E52" s="142"/>
    </row>
    <row r="53" spans="1:6" s="20" customFormat="1" x14ac:dyDescent="0.25">
      <c r="A53" s="180"/>
      <c r="B53" s="181"/>
      <c r="C53" s="182"/>
      <c r="D53" s="155"/>
      <c r="E53" s="142"/>
    </row>
    <row r="54" spans="1:6" ht="20.100000000000001" customHeight="1" x14ac:dyDescent="0.25">
      <c r="A54" s="183"/>
      <c r="B54" s="131" t="s">
        <v>63</v>
      </c>
      <c r="C54" s="184"/>
      <c r="D54" s="185"/>
      <c r="E54" s="186"/>
    </row>
    <row r="55" spans="1:6" s="110" customFormat="1" x14ac:dyDescent="0.3">
      <c r="A55" s="145"/>
      <c r="B55" s="187"/>
      <c r="C55" s="48"/>
      <c r="D55" s="188"/>
      <c r="E55" s="142"/>
      <c r="F55" s="83"/>
    </row>
    <row r="56" spans="1:6" ht="41.4" x14ac:dyDescent="0.25">
      <c r="A56" s="170"/>
      <c r="B56" s="189" t="s">
        <v>64</v>
      </c>
      <c r="C56" s="172"/>
      <c r="D56" s="190"/>
      <c r="E56" s="191"/>
    </row>
    <row r="57" spans="1:6" x14ac:dyDescent="0.25">
      <c r="A57" s="192"/>
      <c r="B57" s="193"/>
      <c r="C57" s="172"/>
      <c r="D57" s="190"/>
      <c r="E57" s="191"/>
    </row>
    <row r="58" spans="1:6" ht="21.75" customHeight="1" x14ac:dyDescent="0.25">
      <c r="A58" s="145">
        <f>A42+1</f>
        <v>14</v>
      </c>
      <c r="B58" s="194" t="s">
        <v>65</v>
      </c>
      <c r="C58" s="48" t="s">
        <v>1</v>
      </c>
      <c r="D58" s="195">
        <v>0</v>
      </c>
      <c r="E58" s="140">
        <f>SUM(D58:D58)</f>
        <v>0</v>
      </c>
    </row>
    <row r="59" spans="1:6" x14ac:dyDescent="0.25">
      <c r="A59" s="145"/>
      <c r="B59" s="194"/>
      <c r="C59" s="196"/>
      <c r="D59" s="197"/>
      <c r="E59" s="191"/>
    </row>
    <row r="60" spans="1:6" x14ac:dyDescent="0.25">
      <c r="A60" s="145">
        <f>1+A58</f>
        <v>15</v>
      </c>
      <c r="B60" s="194" t="s">
        <v>66</v>
      </c>
      <c r="C60" s="48" t="s">
        <v>1</v>
      </c>
      <c r="D60" s="195">
        <v>0</v>
      </c>
      <c r="E60" s="140">
        <f>SUM(D60:D60)</f>
        <v>0</v>
      </c>
    </row>
    <row r="61" spans="1:6" x14ac:dyDescent="0.25">
      <c r="A61" s="145"/>
      <c r="B61" s="79"/>
      <c r="C61" s="198"/>
      <c r="D61" s="155"/>
      <c r="E61" s="142"/>
    </row>
    <row r="62" spans="1:6" x14ac:dyDescent="0.25">
      <c r="A62" s="192"/>
      <c r="B62" s="194"/>
      <c r="C62" s="64"/>
      <c r="D62" s="199"/>
      <c r="E62" s="148"/>
    </row>
    <row r="63" spans="1:6" ht="20.100000000000001" customHeight="1" x14ac:dyDescent="0.25">
      <c r="A63" s="200"/>
      <c r="B63" s="131" t="s">
        <v>67</v>
      </c>
      <c r="C63" s="201"/>
      <c r="D63" s="202"/>
      <c r="E63" s="186"/>
    </row>
    <row r="64" spans="1:6" s="110" customFormat="1" ht="22.5" customHeight="1" x14ac:dyDescent="0.3">
      <c r="A64" s="145"/>
      <c r="B64" s="203"/>
      <c r="C64" s="48"/>
      <c r="D64" s="204"/>
      <c r="E64" s="142"/>
      <c r="F64" s="83"/>
    </row>
    <row r="65" spans="1:6" ht="27.6" x14ac:dyDescent="0.25">
      <c r="A65" s="170"/>
      <c r="B65" s="189" t="s">
        <v>68</v>
      </c>
      <c r="C65" s="172"/>
      <c r="D65" s="190"/>
      <c r="E65" s="191"/>
    </row>
    <row r="66" spans="1:6" x14ac:dyDescent="0.25">
      <c r="A66" s="170"/>
      <c r="B66" s="123"/>
      <c r="C66" s="172"/>
      <c r="D66" s="190"/>
      <c r="E66" s="191"/>
    </row>
    <row r="67" spans="1:6" ht="19.5" customHeight="1" x14ac:dyDescent="0.25">
      <c r="A67" s="205">
        <f>1+A60</f>
        <v>16</v>
      </c>
      <c r="B67" s="123" t="s">
        <v>69</v>
      </c>
      <c r="C67" s="48" t="s">
        <v>1</v>
      </c>
      <c r="D67" s="195">
        <v>0</v>
      </c>
      <c r="E67" s="140">
        <f>SUM(D67:D67)</f>
        <v>0</v>
      </c>
    </row>
    <row r="68" spans="1:6" x14ac:dyDescent="0.25">
      <c r="A68" s="206"/>
      <c r="B68" s="123"/>
      <c r="C68" s="196"/>
      <c r="D68" s="197"/>
      <c r="E68" s="191"/>
    </row>
    <row r="69" spans="1:6" x14ac:dyDescent="0.25">
      <c r="A69" s="206"/>
      <c r="B69" s="123"/>
      <c r="C69" s="196"/>
      <c r="D69" s="197"/>
      <c r="E69" s="191"/>
    </row>
    <row r="70" spans="1:6" ht="20.100000000000001" customHeight="1" x14ac:dyDescent="0.25">
      <c r="A70" s="207"/>
      <c r="B70" s="131" t="s">
        <v>70</v>
      </c>
      <c r="C70" s="201"/>
      <c r="D70" s="202"/>
      <c r="E70" s="186"/>
    </row>
    <row r="71" spans="1:6" s="110" customFormat="1" x14ac:dyDescent="0.3">
      <c r="A71" s="205"/>
      <c r="B71" s="203"/>
      <c r="C71" s="48"/>
      <c r="D71" s="208"/>
      <c r="E71" s="142"/>
      <c r="F71" s="83"/>
    </row>
    <row r="72" spans="1:6" x14ac:dyDescent="0.25">
      <c r="A72" s="209"/>
      <c r="B72" s="210" t="s">
        <v>71</v>
      </c>
      <c r="C72" s="211"/>
      <c r="D72" s="212"/>
      <c r="E72" s="213"/>
    </row>
    <row r="73" spans="1:6" x14ac:dyDescent="0.25">
      <c r="A73" s="209"/>
      <c r="B73" s="214"/>
      <c r="C73" s="211"/>
      <c r="D73" s="212"/>
      <c r="E73" s="213"/>
    </row>
    <row r="74" spans="1:6" x14ac:dyDescent="0.25">
      <c r="A74" s="205">
        <f>1+A67</f>
        <v>17</v>
      </c>
      <c r="B74" s="194" t="s">
        <v>72</v>
      </c>
      <c r="C74" s="48" t="s">
        <v>1</v>
      </c>
      <c r="D74" s="195">
        <v>0</v>
      </c>
      <c r="E74" s="140">
        <f>SUM(D74:D74)</f>
        <v>0</v>
      </c>
    </row>
    <row r="75" spans="1:6" x14ac:dyDescent="0.25">
      <c r="A75" s="215"/>
      <c r="B75" s="194"/>
      <c r="C75" s="196"/>
      <c r="D75" s="197"/>
      <c r="E75" s="213"/>
    </row>
    <row r="76" spans="1:6" x14ac:dyDescent="0.25">
      <c r="A76" s="206"/>
      <c r="B76" s="194"/>
      <c r="C76" s="196"/>
      <c r="D76" s="197"/>
      <c r="E76" s="213"/>
    </row>
    <row r="77" spans="1:6" ht="20.100000000000001" customHeight="1" x14ac:dyDescent="0.25">
      <c r="A77" s="207"/>
      <c r="B77" s="131" t="s">
        <v>73</v>
      </c>
      <c r="C77" s="201"/>
      <c r="D77" s="216"/>
      <c r="E77" s="217"/>
    </row>
    <row r="78" spans="1:6" s="110" customFormat="1" x14ac:dyDescent="0.3">
      <c r="A78" s="205"/>
      <c r="B78" s="203"/>
      <c r="C78" s="48"/>
      <c r="D78" s="218"/>
      <c r="E78" s="219"/>
      <c r="F78" s="83"/>
    </row>
    <row r="79" spans="1:6" ht="30" customHeight="1" x14ac:dyDescent="0.25">
      <c r="A79" s="206">
        <f>1+A74</f>
        <v>18</v>
      </c>
      <c r="B79" s="194" t="s">
        <v>74</v>
      </c>
      <c r="C79" s="64" t="s">
        <v>1</v>
      </c>
      <c r="D79" s="195">
        <v>0</v>
      </c>
      <c r="E79" s="140">
        <f>SUM(D79:D79)</f>
        <v>0</v>
      </c>
    </row>
    <row r="80" spans="1:6" x14ac:dyDescent="0.25">
      <c r="A80" s="206"/>
      <c r="B80" s="123"/>
      <c r="C80" s="64"/>
      <c r="D80" s="220"/>
      <c r="E80" s="213"/>
    </row>
    <row r="81" spans="1:6" x14ac:dyDescent="0.25">
      <c r="A81" s="206"/>
      <c r="B81" s="123"/>
      <c r="C81" s="64"/>
      <c r="D81" s="220"/>
      <c r="E81" s="213"/>
    </row>
    <row r="82" spans="1:6" ht="20.100000000000001" customHeight="1" x14ac:dyDescent="0.25">
      <c r="A82" s="207"/>
      <c r="B82" s="131" t="s">
        <v>75</v>
      </c>
      <c r="C82" s="201"/>
      <c r="D82" s="216"/>
      <c r="E82" s="217"/>
    </row>
    <row r="83" spans="1:6" ht="20.100000000000001" customHeight="1" x14ac:dyDescent="0.25">
      <c r="A83" s="207"/>
      <c r="B83" s="221"/>
      <c r="C83" s="136"/>
      <c r="D83" s="222"/>
      <c r="E83" s="217"/>
    </row>
    <row r="84" spans="1:6" ht="36" customHeight="1" x14ac:dyDescent="0.25">
      <c r="A84" s="206">
        <f>1+A79</f>
        <v>19</v>
      </c>
      <c r="B84" s="194" t="s">
        <v>76</v>
      </c>
      <c r="C84" s="64" t="s">
        <v>1</v>
      </c>
      <c r="D84" s="195">
        <v>0</v>
      </c>
      <c r="E84" s="140">
        <f>SUM(D84:D84)</f>
        <v>0</v>
      </c>
    </row>
    <row r="85" spans="1:6" x14ac:dyDescent="0.25">
      <c r="A85" s="206"/>
      <c r="B85" s="223"/>
      <c r="C85" s="196"/>
      <c r="D85" s="197"/>
      <c r="E85" s="213"/>
    </row>
    <row r="86" spans="1:6" x14ac:dyDescent="0.25">
      <c r="A86" s="206"/>
      <c r="B86" s="223"/>
      <c r="C86" s="196"/>
      <c r="D86" s="197"/>
      <c r="E86" s="213"/>
    </row>
    <row r="87" spans="1:6" x14ac:dyDescent="0.25">
      <c r="A87" s="206"/>
      <c r="B87" s="194"/>
      <c r="C87" s="196"/>
      <c r="D87" s="197"/>
      <c r="E87" s="213"/>
    </row>
    <row r="88" spans="1:6" x14ac:dyDescent="0.25">
      <c r="A88" s="206"/>
      <c r="B88" s="123"/>
      <c r="C88" s="64"/>
      <c r="D88" s="199"/>
      <c r="E88" s="148"/>
    </row>
    <row r="89" spans="1:6" x14ac:dyDescent="0.25">
      <c r="A89" s="206"/>
      <c r="B89" s="123"/>
      <c r="C89" s="64"/>
      <c r="D89" s="199"/>
      <c r="E89" s="148"/>
    </row>
    <row r="90" spans="1:6" x14ac:dyDescent="0.25">
      <c r="A90" s="206"/>
      <c r="B90" s="123"/>
      <c r="C90" s="64"/>
      <c r="D90" s="199"/>
      <c r="E90" s="148"/>
    </row>
    <row r="91" spans="1:6" s="20" customFormat="1" x14ac:dyDescent="0.25">
      <c r="A91" s="224"/>
      <c r="B91" s="225"/>
      <c r="C91" s="182"/>
      <c r="D91" s="155"/>
      <c r="E91" s="142"/>
    </row>
    <row r="92" spans="1:6" x14ac:dyDescent="0.25">
      <c r="A92" s="206"/>
      <c r="B92" s="226"/>
      <c r="C92" s="196"/>
      <c r="D92" s="197"/>
      <c r="E92" s="437">
        <f>SUM(E50:E84)</f>
        <v>0</v>
      </c>
    </row>
    <row r="93" spans="1:6" ht="13.5" customHeight="1" x14ac:dyDescent="0.25">
      <c r="A93" s="206"/>
      <c r="B93" s="68" t="s">
        <v>37</v>
      </c>
      <c r="C93" s="68"/>
      <c r="D93" s="227"/>
      <c r="E93" s="438"/>
      <c r="F93" s="160">
        <f>SUM(F66:F91)</f>
        <v>0</v>
      </c>
    </row>
    <row r="94" spans="1:6" x14ac:dyDescent="0.25">
      <c r="A94" s="161"/>
      <c r="B94" s="162"/>
      <c r="C94" s="163"/>
      <c r="D94" s="228"/>
      <c r="E94" s="439"/>
    </row>
    <row r="95" spans="1:6" x14ac:dyDescent="0.25">
      <c r="A95" s="165"/>
      <c r="B95" s="229"/>
      <c r="C95" s="167"/>
      <c r="D95" s="230"/>
      <c r="E95" s="440">
        <f>E92</f>
        <v>0</v>
      </c>
    </row>
    <row r="96" spans="1:6" x14ac:dyDescent="0.25">
      <c r="A96" s="206"/>
      <c r="B96" s="223" t="s">
        <v>38</v>
      </c>
      <c r="C96" s="196"/>
      <c r="D96" s="197"/>
      <c r="E96" s="441"/>
    </row>
    <row r="97" spans="1:6" ht="14.4" thickBot="1" x14ac:dyDescent="0.3">
      <c r="A97" s="206"/>
      <c r="B97" s="223"/>
      <c r="C97" s="196"/>
      <c r="D97" s="197"/>
      <c r="E97" s="442"/>
    </row>
    <row r="98" spans="1:6" ht="14.4" thickTop="1" x14ac:dyDescent="0.25">
      <c r="A98" s="192"/>
      <c r="B98" s="231"/>
      <c r="C98" s="196"/>
      <c r="D98" s="197"/>
      <c r="E98" s="213"/>
    </row>
    <row r="99" spans="1:6" x14ac:dyDescent="0.25">
      <c r="A99" s="192"/>
      <c r="B99" s="231"/>
      <c r="C99" s="196"/>
      <c r="D99" s="197"/>
      <c r="E99" s="148"/>
    </row>
    <row r="100" spans="1:6" ht="20.100000000000001" customHeight="1" x14ac:dyDescent="0.25">
      <c r="A100" s="200"/>
      <c r="B100" s="131" t="s">
        <v>77</v>
      </c>
      <c r="C100" s="201"/>
      <c r="D100" s="202"/>
      <c r="E100" s="186"/>
    </row>
    <row r="101" spans="1:6" s="110" customFormat="1" x14ac:dyDescent="0.3">
      <c r="A101" s="215"/>
      <c r="B101" s="203"/>
      <c r="C101" s="48"/>
      <c r="D101" s="227"/>
      <c r="E101" s="142"/>
      <c r="F101" s="83"/>
    </row>
    <row r="102" spans="1:6" ht="111.75" customHeight="1" x14ac:dyDescent="0.25">
      <c r="A102" s="232">
        <f>A84+1</f>
        <v>20</v>
      </c>
      <c r="B102" s="233" t="s">
        <v>175</v>
      </c>
      <c r="C102" s="64" t="s">
        <v>1</v>
      </c>
      <c r="D102" s="234">
        <v>0</v>
      </c>
      <c r="E102" s="140">
        <f>SUM(D102:D102)</f>
        <v>0</v>
      </c>
    </row>
    <row r="103" spans="1:6" x14ac:dyDescent="0.25">
      <c r="A103" s="232"/>
      <c r="B103" s="233"/>
      <c r="C103" s="235"/>
      <c r="D103" s="236"/>
      <c r="E103" s="148"/>
    </row>
    <row r="104" spans="1:6" x14ac:dyDescent="0.25">
      <c r="A104" s="232"/>
      <c r="B104" s="233"/>
      <c r="C104" s="235"/>
      <c r="D104" s="236"/>
      <c r="E104" s="148"/>
    </row>
    <row r="105" spans="1:6" x14ac:dyDescent="0.25">
      <c r="A105" s="232"/>
      <c r="B105" s="233"/>
      <c r="C105" s="235"/>
      <c r="D105" s="236"/>
      <c r="E105" s="148"/>
    </row>
    <row r="106" spans="1:6" x14ac:dyDescent="0.25">
      <c r="A106" s="232"/>
      <c r="B106" s="131" t="s">
        <v>78</v>
      </c>
      <c r="C106" s="235"/>
      <c r="D106" s="236"/>
      <c r="E106" s="148"/>
    </row>
    <row r="107" spans="1:6" x14ac:dyDescent="0.25">
      <c r="A107" s="232"/>
      <c r="B107" s="233"/>
      <c r="C107" s="235"/>
      <c r="D107" s="236"/>
      <c r="E107" s="148"/>
    </row>
    <row r="108" spans="1:6" ht="41.4" x14ac:dyDescent="0.25">
      <c r="A108" s="232">
        <f>A102+1</f>
        <v>21</v>
      </c>
      <c r="B108" s="233" t="s">
        <v>79</v>
      </c>
      <c r="C108" s="64" t="s">
        <v>1</v>
      </c>
      <c r="D108" s="234">
        <v>0</v>
      </c>
      <c r="E108" s="140">
        <f>SUM(D108:D108)</f>
        <v>0</v>
      </c>
    </row>
    <row r="109" spans="1:6" x14ac:dyDescent="0.25">
      <c r="A109" s="232"/>
      <c r="B109" s="233"/>
      <c r="C109" s="235"/>
      <c r="D109" s="236"/>
      <c r="E109" s="148"/>
    </row>
    <row r="110" spans="1:6" x14ac:dyDescent="0.25">
      <c r="A110" s="232"/>
      <c r="B110" s="131" t="s">
        <v>80</v>
      </c>
      <c r="C110" s="235"/>
      <c r="D110" s="236"/>
      <c r="E110" s="148"/>
    </row>
    <row r="111" spans="1:6" x14ac:dyDescent="0.25">
      <c r="A111" s="232"/>
      <c r="B111" s="233"/>
      <c r="C111" s="235"/>
      <c r="D111" s="236"/>
      <c r="E111" s="148"/>
    </row>
    <row r="112" spans="1:6" x14ac:dyDescent="0.25">
      <c r="A112" s="232">
        <f>A108+1</f>
        <v>22</v>
      </c>
      <c r="B112" s="233" t="s">
        <v>81</v>
      </c>
      <c r="C112" s="64" t="s">
        <v>1</v>
      </c>
      <c r="D112" s="234">
        <v>0</v>
      </c>
      <c r="E112" s="140">
        <f>SUM(D112:D112)</f>
        <v>0</v>
      </c>
    </row>
    <row r="113" spans="1:6" x14ac:dyDescent="0.25">
      <c r="A113" s="232"/>
      <c r="B113" s="233"/>
      <c r="C113" s="235"/>
      <c r="D113" s="236"/>
      <c r="E113" s="148"/>
    </row>
    <row r="114" spans="1:6" ht="27.6" x14ac:dyDescent="0.25">
      <c r="A114" s="232">
        <f>A112+1</f>
        <v>23</v>
      </c>
      <c r="B114" s="233" t="s">
        <v>82</v>
      </c>
      <c r="C114" s="64" t="s">
        <v>1</v>
      </c>
      <c r="D114" s="234">
        <v>0</v>
      </c>
      <c r="E114" s="140">
        <f>SUM(D114:D114)</f>
        <v>0</v>
      </c>
    </row>
    <row r="115" spans="1:6" x14ac:dyDescent="0.25">
      <c r="A115" s="232"/>
      <c r="B115" s="233"/>
      <c r="C115" s="235"/>
      <c r="D115" s="236"/>
      <c r="E115" s="148"/>
    </row>
    <row r="116" spans="1:6" ht="19.5" customHeight="1" x14ac:dyDescent="0.25">
      <c r="A116" s="232">
        <f>A114+1</f>
        <v>24</v>
      </c>
      <c r="B116" s="233" t="s">
        <v>83</v>
      </c>
      <c r="C116" s="64" t="s">
        <v>1</v>
      </c>
      <c r="D116" s="234">
        <v>0</v>
      </c>
      <c r="E116" s="140">
        <f>SUM(D116:D116)</f>
        <v>0</v>
      </c>
    </row>
    <row r="117" spans="1:6" x14ac:dyDescent="0.25">
      <c r="A117" s="232"/>
      <c r="B117" s="233"/>
      <c r="C117" s="235"/>
      <c r="D117" s="236"/>
      <c r="E117" s="148"/>
    </row>
    <row r="118" spans="1:6" x14ac:dyDescent="0.25">
      <c r="A118" s="232"/>
      <c r="B118" s="233"/>
      <c r="C118" s="235"/>
      <c r="D118" s="236"/>
      <c r="E118" s="148"/>
    </row>
    <row r="119" spans="1:6" x14ac:dyDescent="0.25">
      <c r="A119" s="232"/>
      <c r="B119" s="233"/>
      <c r="C119" s="64"/>
      <c r="D119" s="199"/>
      <c r="E119" s="148"/>
    </row>
    <row r="120" spans="1:6" x14ac:dyDescent="0.25">
      <c r="A120" s="237"/>
      <c r="B120" s="238"/>
      <c r="C120" s="239"/>
      <c r="D120" s="240"/>
      <c r="E120" s="241"/>
    </row>
    <row r="121" spans="1:6" ht="35.25" customHeight="1" x14ac:dyDescent="0.25">
      <c r="A121" s="242"/>
      <c r="B121" s="243" t="s">
        <v>48</v>
      </c>
      <c r="C121" s="97"/>
      <c r="D121" s="244"/>
      <c r="E121" s="245">
        <f>SUM(E95:E116)</f>
        <v>0</v>
      </c>
      <c r="F121" s="100"/>
    </row>
    <row r="122" spans="1:6" s="20" customFormat="1" x14ac:dyDescent="0.25">
      <c r="A122" s="110"/>
      <c r="B122" s="110"/>
      <c r="C122" s="110"/>
      <c r="D122" s="246"/>
      <c r="E122" s="246"/>
    </row>
    <row r="123" spans="1:6" s="20" customFormat="1" x14ac:dyDescent="0.25">
      <c r="A123" s="110"/>
      <c r="B123" s="110"/>
      <c r="C123" s="110"/>
      <c r="D123" s="246"/>
      <c r="E123" s="246"/>
    </row>
    <row r="124" spans="1:6" s="20" customFormat="1" x14ac:dyDescent="0.25">
      <c r="A124" s="110"/>
      <c r="B124" s="110"/>
      <c r="C124" s="110"/>
      <c r="D124" s="246"/>
      <c r="E124" s="246"/>
    </row>
    <row r="125" spans="1:6" s="20" customFormat="1" x14ac:dyDescent="0.25">
      <c r="A125" s="110"/>
      <c r="B125" s="110"/>
      <c r="C125" s="110"/>
      <c r="D125" s="246"/>
      <c r="E125" s="246"/>
    </row>
    <row r="126" spans="1:6" s="20" customFormat="1" x14ac:dyDescent="0.25">
      <c r="A126" s="110"/>
      <c r="B126" s="110"/>
      <c r="C126" s="110"/>
      <c r="D126" s="246"/>
      <c r="E126" s="246"/>
    </row>
    <row r="127" spans="1:6" s="20" customFormat="1" x14ac:dyDescent="0.25">
      <c r="A127" s="110"/>
      <c r="B127" s="110"/>
      <c r="C127" s="110"/>
      <c r="D127" s="246"/>
      <c r="E127" s="246"/>
    </row>
    <row r="128" spans="1:6" s="20" customFormat="1" x14ac:dyDescent="0.25">
      <c r="A128" s="110"/>
      <c r="B128" s="110"/>
      <c r="C128" s="110"/>
      <c r="D128" s="246"/>
      <c r="E128" s="246"/>
    </row>
    <row r="129" spans="1:5" s="20" customFormat="1" x14ac:dyDescent="0.25">
      <c r="A129" s="110"/>
      <c r="B129" s="110"/>
      <c r="C129" s="110"/>
      <c r="D129" s="246"/>
      <c r="E129" s="246"/>
    </row>
    <row r="130" spans="1:5" s="20" customFormat="1" x14ac:dyDescent="0.25">
      <c r="A130" s="110"/>
      <c r="B130" s="110"/>
      <c r="C130" s="110"/>
      <c r="D130" s="246"/>
      <c r="E130" s="246"/>
    </row>
    <row r="131" spans="1:5" s="20" customFormat="1" x14ac:dyDescent="0.25">
      <c r="A131" s="110"/>
      <c r="B131" s="110"/>
      <c r="C131" s="110"/>
      <c r="D131" s="246"/>
      <c r="E131" s="246"/>
    </row>
    <row r="132" spans="1:5" s="20" customFormat="1" x14ac:dyDescent="0.25">
      <c r="A132" s="110"/>
      <c r="B132" s="110"/>
      <c r="C132" s="110"/>
      <c r="D132" s="247"/>
      <c r="E132" s="247"/>
    </row>
    <row r="133" spans="1:5" s="20" customFormat="1" x14ac:dyDescent="0.25">
      <c r="A133" s="110"/>
      <c r="B133" s="110"/>
      <c r="C133" s="110"/>
      <c r="D133" s="247"/>
      <c r="E133" s="247"/>
    </row>
    <row r="134" spans="1:5" s="20" customFormat="1" x14ac:dyDescent="0.25">
      <c r="A134" s="110"/>
      <c r="B134" s="110"/>
      <c r="C134" s="110"/>
      <c r="D134" s="247"/>
      <c r="E134" s="247"/>
    </row>
    <row r="135" spans="1:5" s="20" customFormat="1" x14ac:dyDescent="0.25">
      <c r="A135" s="110"/>
      <c r="B135" s="110"/>
      <c r="C135" s="110"/>
      <c r="D135" s="247"/>
      <c r="E135" s="247"/>
    </row>
    <row r="136" spans="1:5" s="20" customFormat="1" x14ac:dyDescent="0.25">
      <c r="A136" s="110"/>
      <c r="B136" s="110"/>
      <c r="C136" s="110"/>
      <c r="D136" s="247"/>
      <c r="E136" s="247"/>
    </row>
    <row r="137" spans="1:5" s="20" customFormat="1" x14ac:dyDescent="0.25">
      <c r="A137" s="110"/>
      <c r="B137" s="110"/>
      <c r="C137" s="110"/>
      <c r="D137" s="247"/>
      <c r="E137" s="247"/>
    </row>
    <row r="138" spans="1:5" s="20" customFormat="1" x14ac:dyDescent="0.25">
      <c r="A138" s="110"/>
      <c r="B138" s="110"/>
      <c r="C138" s="110"/>
      <c r="D138" s="247"/>
      <c r="E138" s="247"/>
    </row>
    <row r="139" spans="1:5" s="20" customFormat="1" x14ac:dyDescent="0.25">
      <c r="A139" s="110"/>
      <c r="B139" s="110"/>
      <c r="C139" s="110"/>
      <c r="D139" s="247"/>
      <c r="E139" s="247"/>
    </row>
    <row r="140" spans="1:5" s="20" customFormat="1" x14ac:dyDescent="0.25">
      <c r="A140" s="110"/>
      <c r="B140" s="110"/>
      <c r="C140" s="110"/>
      <c r="D140" s="247"/>
      <c r="E140" s="247"/>
    </row>
    <row r="141" spans="1:5" s="20" customFormat="1" x14ac:dyDescent="0.25">
      <c r="A141" s="110"/>
      <c r="B141" s="110"/>
      <c r="C141" s="110"/>
      <c r="D141" s="247"/>
      <c r="E141" s="247"/>
    </row>
    <row r="142" spans="1:5" s="20" customFormat="1" x14ac:dyDescent="0.25">
      <c r="A142" s="110"/>
      <c r="B142" s="110"/>
      <c r="C142" s="110"/>
      <c r="D142" s="247"/>
      <c r="E142" s="247"/>
    </row>
    <row r="143" spans="1:5" s="20" customFormat="1" x14ac:dyDescent="0.25">
      <c r="A143" s="110"/>
      <c r="B143" s="110"/>
      <c r="C143" s="110"/>
      <c r="D143" s="247"/>
      <c r="E143" s="247"/>
    </row>
    <row r="144" spans="1:5" s="20" customFormat="1" x14ac:dyDescent="0.25">
      <c r="A144" s="110"/>
      <c r="B144" s="110"/>
      <c r="C144" s="110"/>
      <c r="D144" s="247"/>
      <c r="E144" s="247"/>
    </row>
    <row r="145" spans="1:5" s="20" customFormat="1" x14ac:dyDescent="0.25">
      <c r="A145" s="110"/>
      <c r="B145" s="110"/>
      <c r="C145" s="110"/>
      <c r="D145" s="247"/>
      <c r="E145" s="247"/>
    </row>
    <row r="146" spans="1:5" s="20" customFormat="1" x14ac:dyDescent="0.25">
      <c r="A146" s="110"/>
      <c r="B146" s="110"/>
      <c r="C146" s="110"/>
      <c r="D146" s="247"/>
      <c r="E146" s="247"/>
    </row>
    <row r="147" spans="1:5" s="20" customFormat="1" x14ac:dyDescent="0.25">
      <c r="A147" s="110"/>
      <c r="B147" s="110"/>
      <c r="C147" s="110"/>
      <c r="D147" s="247"/>
      <c r="E147" s="247"/>
    </row>
    <row r="148" spans="1:5" s="20" customFormat="1" x14ac:dyDescent="0.25">
      <c r="A148" s="110"/>
      <c r="B148" s="110"/>
      <c r="C148" s="110"/>
      <c r="D148" s="247"/>
      <c r="E148" s="247"/>
    </row>
    <row r="149" spans="1:5" s="20" customFormat="1" x14ac:dyDescent="0.25">
      <c r="A149" s="110"/>
      <c r="B149" s="110"/>
      <c r="C149" s="110"/>
      <c r="D149" s="247"/>
      <c r="E149" s="247"/>
    </row>
    <row r="150" spans="1:5" s="20" customFormat="1" x14ac:dyDescent="0.25">
      <c r="A150" s="110"/>
      <c r="B150" s="110"/>
      <c r="C150" s="110"/>
      <c r="D150" s="247"/>
      <c r="E150" s="247"/>
    </row>
    <row r="151" spans="1:5" s="20" customFormat="1" x14ac:dyDescent="0.25">
      <c r="A151" s="110"/>
      <c r="B151" s="110"/>
      <c r="C151" s="110"/>
      <c r="D151" s="247"/>
      <c r="E151" s="247"/>
    </row>
    <row r="152" spans="1:5" s="20" customFormat="1" x14ac:dyDescent="0.25">
      <c r="A152" s="110"/>
      <c r="B152" s="110"/>
      <c r="C152" s="110"/>
      <c r="D152" s="247"/>
      <c r="E152" s="247"/>
    </row>
  </sheetData>
  <mergeCells count="9">
    <mergeCell ref="E46:E48"/>
    <mergeCell ref="E92:E94"/>
    <mergeCell ref="E95:E97"/>
    <mergeCell ref="A3:E4"/>
    <mergeCell ref="A7:A8"/>
    <mergeCell ref="B7:B8"/>
    <mergeCell ref="C7:C8"/>
    <mergeCell ref="D7:D8"/>
    <mergeCell ref="E7:E8"/>
  </mergeCells>
  <pageMargins left="0.70866141732283472" right="0.70866141732283472" top="0.74803149606299213" bottom="0.74803149606299213" header="0.31496062992125984" footer="0.31496062992125984"/>
  <pageSetup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0A732-916D-454F-AC6C-66DF0227C339}">
  <dimension ref="A1:K78"/>
  <sheetViews>
    <sheetView view="pageBreakPreview" zoomScaleNormal="70" zoomScaleSheetLayoutView="100" workbookViewId="0">
      <selection activeCell="A5" sqref="A5"/>
    </sheetView>
  </sheetViews>
  <sheetFormatPr defaultColWidth="9.6640625" defaultRowHeight="13.8" x14ac:dyDescent="0.25"/>
  <cols>
    <col min="1" max="1" width="7.44140625" style="21" customWidth="1"/>
    <col min="2" max="2" width="57.44140625" style="21" customWidth="1"/>
    <col min="3" max="3" width="10.33203125" style="21" customWidth="1"/>
    <col min="4" max="4" width="30.5546875" style="314" customWidth="1"/>
    <col min="5" max="5" width="45.109375" style="113" customWidth="1"/>
    <col min="6" max="6" width="3.6640625" style="20" customWidth="1"/>
    <col min="7" max="16384" width="9.6640625" style="21"/>
  </cols>
  <sheetData>
    <row r="1" spans="1:11" s="6" customFormat="1" x14ac:dyDescent="0.25">
      <c r="A1" s="1"/>
      <c r="B1" s="2"/>
      <c r="C1" s="2"/>
      <c r="D1" s="3"/>
      <c r="E1" s="114"/>
      <c r="F1" s="115"/>
    </row>
    <row r="2" spans="1:11" s="6" customFormat="1" x14ac:dyDescent="0.25">
      <c r="A2" s="248" t="s">
        <v>6</v>
      </c>
      <c r="B2" s="8"/>
      <c r="C2" s="9"/>
      <c r="D2" s="9"/>
      <c r="E2" s="116"/>
      <c r="F2" s="115"/>
    </row>
    <row r="3" spans="1:11" s="6" customFormat="1" x14ac:dyDescent="0.25">
      <c r="A3" s="459" t="s">
        <v>172</v>
      </c>
      <c r="B3" s="429"/>
      <c r="C3" s="429"/>
      <c r="D3" s="429"/>
      <c r="E3" s="443"/>
      <c r="F3" s="115"/>
    </row>
    <row r="4" spans="1:11" s="6" customFormat="1" ht="18" customHeight="1" x14ac:dyDescent="0.25">
      <c r="A4" s="459"/>
      <c r="B4" s="429"/>
      <c r="C4" s="429"/>
      <c r="D4" s="429"/>
      <c r="E4" s="443"/>
      <c r="F4" s="115"/>
    </row>
    <row r="5" spans="1:11" s="6" customFormat="1" ht="18" customHeight="1" x14ac:dyDescent="0.25">
      <c r="A5" s="249" t="s">
        <v>173</v>
      </c>
      <c r="B5" s="12"/>
      <c r="C5" s="13"/>
      <c r="D5" s="14"/>
      <c r="E5" s="117"/>
      <c r="F5" s="115"/>
    </row>
    <row r="6" spans="1:11" s="6" customFormat="1" ht="20.25" customHeight="1" x14ac:dyDescent="0.25">
      <c r="A6" s="250"/>
      <c r="B6" s="16"/>
      <c r="C6" s="13"/>
      <c r="D6" s="14"/>
      <c r="E6" s="117"/>
      <c r="F6" s="115"/>
    </row>
    <row r="7" spans="1:11" ht="23.25" customHeight="1" x14ac:dyDescent="0.25">
      <c r="A7" s="430" t="s">
        <v>7</v>
      </c>
      <c r="B7" s="430" t="s">
        <v>9</v>
      </c>
      <c r="C7" s="430" t="s">
        <v>10</v>
      </c>
      <c r="D7" s="450" t="s">
        <v>11</v>
      </c>
      <c r="E7" s="461" t="s">
        <v>84</v>
      </c>
    </row>
    <row r="8" spans="1:11" ht="19.5" customHeight="1" x14ac:dyDescent="0.25">
      <c r="A8" s="460"/>
      <c r="B8" s="460"/>
      <c r="C8" s="460"/>
      <c r="D8" s="451"/>
      <c r="E8" s="462"/>
    </row>
    <row r="9" spans="1:11" ht="12.9" customHeight="1" x14ac:dyDescent="0.25">
      <c r="A9" s="251"/>
      <c r="B9" s="252"/>
      <c r="C9" s="252"/>
      <c r="D9" s="252"/>
      <c r="E9" s="119"/>
      <c r="I9" s="24"/>
      <c r="K9" s="24"/>
    </row>
    <row r="10" spans="1:11" ht="15.9" customHeight="1" x14ac:dyDescent="0.25">
      <c r="A10" s="251"/>
      <c r="B10" s="252"/>
      <c r="C10" s="252"/>
      <c r="D10" s="252"/>
      <c r="E10" s="119"/>
      <c r="I10" s="24"/>
      <c r="K10" s="24"/>
    </row>
    <row r="11" spans="1:11" ht="15.9" customHeight="1" x14ac:dyDescent="0.25">
      <c r="A11" s="253"/>
      <c r="B11" s="254" t="s">
        <v>85</v>
      </c>
      <c r="C11" s="255"/>
      <c r="D11" s="256"/>
      <c r="E11" s="122"/>
      <c r="I11" s="24"/>
      <c r="K11" s="24"/>
    </row>
    <row r="12" spans="1:11" x14ac:dyDescent="0.25">
      <c r="A12" s="253"/>
      <c r="B12" s="254"/>
      <c r="C12" s="255"/>
      <c r="D12" s="256"/>
      <c r="E12" s="122"/>
      <c r="I12" s="24"/>
      <c r="K12" s="24"/>
    </row>
    <row r="13" spans="1:11" ht="27.6" x14ac:dyDescent="0.25">
      <c r="A13" s="253"/>
      <c r="B13" s="257" t="s">
        <v>51</v>
      </c>
      <c r="C13" s="255"/>
      <c r="D13" s="256"/>
      <c r="E13" s="122"/>
      <c r="I13" s="24"/>
      <c r="K13" s="24"/>
    </row>
    <row r="14" spans="1:11" ht="15.9" customHeight="1" x14ac:dyDescent="0.25">
      <c r="A14" s="253"/>
      <c r="B14" s="257"/>
      <c r="C14" s="255"/>
      <c r="D14" s="256"/>
      <c r="E14" s="122"/>
      <c r="I14" s="24"/>
      <c r="K14" s="24"/>
    </row>
    <row r="15" spans="1:11" ht="35.25" customHeight="1" x14ac:dyDescent="0.25">
      <c r="A15" s="253"/>
      <c r="B15" s="258"/>
      <c r="C15" s="255"/>
      <c r="D15" s="256"/>
      <c r="E15" s="122"/>
      <c r="I15" s="24"/>
      <c r="K15" s="24"/>
    </row>
    <row r="16" spans="1:11" ht="27.6" x14ac:dyDescent="0.25">
      <c r="A16" s="259"/>
      <c r="B16" s="131" t="s">
        <v>86</v>
      </c>
      <c r="C16" s="260"/>
      <c r="D16" s="260"/>
      <c r="E16" s="137"/>
    </row>
    <row r="17" spans="1:5" s="20" customFormat="1" x14ac:dyDescent="0.25">
      <c r="A17" s="259"/>
      <c r="B17" s="261"/>
      <c r="C17" s="136"/>
      <c r="D17" s="260"/>
      <c r="E17" s="137"/>
    </row>
    <row r="18" spans="1:5" s="20" customFormat="1" x14ac:dyDescent="0.25">
      <c r="A18" s="262">
        <f>1</f>
        <v>1</v>
      </c>
      <c r="B18" s="263" t="s">
        <v>87</v>
      </c>
      <c r="C18" s="264" t="s">
        <v>0</v>
      </c>
      <c r="D18" s="265">
        <v>0</v>
      </c>
      <c r="E18" s="266">
        <f>SUM(D18:D18)</f>
        <v>0</v>
      </c>
    </row>
    <row r="19" spans="1:5" s="20" customFormat="1" x14ac:dyDescent="0.25">
      <c r="A19" s="262"/>
      <c r="B19" s="263"/>
      <c r="C19" s="48"/>
      <c r="D19" s="267"/>
      <c r="E19" s="266"/>
    </row>
    <row r="20" spans="1:5" s="20" customFormat="1" x14ac:dyDescent="0.25">
      <c r="A20" s="262">
        <f>A18+1</f>
        <v>2</v>
      </c>
      <c r="B20" s="263" t="s">
        <v>88</v>
      </c>
      <c r="C20" s="48" t="s">
        <v>1</v>
      </c>
      <c r="D20" s="265">
        <v>0</v>
      </c>
      <c r="E20" s="266">
        <f>SUM(D20:D20)</f>
        <v>0</v>
      </c>
    </row>
    <row r="21" spans="1:5" s="20" customFormat="1" x14ac:dyDescent="0.25">
      <c r="A21" s="268"/>
      <c r="B21" s="269"/>
      <c r="C21" s="270"/>
      <c r="D21" s="271"/>
      <c r="E21" s="272"/>
    </row>
    <row r="22" spans="1:5" s="20" customFormat="1" ht="17.399999999999999" customHeight="1" x14ac:dyDescent="0.25">
      <c r="A22" s="262">
        <f>1+A20</f>
        <v>3</v>
      </c>
      <c r="B22" s="273" t="s">
        <v>89</v>
      </c>
      <c r="C22" s="270" t="s">
        <v>1</v>
      </c>
      <c r="D22" s="274">
        <v>0</v>
      </c>
      <c r="E22" s="275">
        <f>SUM(D22:D22)</f>
        <v>0</v>
      </c>
    </row>
    <row r="23" spans="1:5" s="20" customFormat="1" x14ac:dyDescent="0.25">
      <c r="A23" s="268"/>
      <c r="B23" s="269"/>
      <c r="C23" s="270"/>
      <c r="D23" s="271"/>
      <c r="E23" s="129"/>
    </row>
    <row r="24" spans="1:5" s="20" customFormat="1" ht="53.25" customHeight="1" x14ac:dyDescent="0.25">
      <c r="A24" s="268"/>
      <c r="B24" s="269"/>
      <c r="C24" s="270"/>
      <c r="D24" s="271"/>
      <c r="E24" s="129"/>
    </row>
    <row r="25" spans="1:5" s="20" customFormat="1" ht="27.6" x14ac:dyDescent="0.25">
      <c r="A25" s="259"/>
      <c r="B25" s="131" t="s">
        <v>90</v>
      </c>
      <c r="C25" s="260"/>
      <c r="D25" s="260"/>
      <c r="E25" s="137"/>
    </row>
    <row r="26" spans="1:5" s="20" customFormat="1" x14ac:dyDescent="0.25">
      <c r="A26" s="259"/>
      <c r="B26" s="261"/>
      <c r="C26" s="136"/>
      <c r="D26" s="260"/>
      <c r="E26" s="137"/>
    </row>
    <row r="27" spans="1:5" s="20" customFormat="1" x14ac:dyDescent="0.25">
      <c r="A27" s="259"/>
      <c r="B27" s="276"/>
      <c r="C27" s="136"/>
      <c r="D27" s="277"/>
      <c r="E27" s="278"/>
    </row>
    <row r="28" spans="1:5" s="20" customFormat="1" x14ac:dyDescent="0.25">
      <c r="A28" s="262">
        <f>A22+1</f>
        <v>4</v>
      </c>
      <c r="B28" s="263" t="s">
        <v>91</v>
      </c>
      <c r="C28" s="48" t="s">
        <v>1</v>
      </c>
      <c r="D28" s="279">
        <v>0</v>
      </c>
      <c r="E28" s="275">
        <f>SUM(D28:D28)</f>
        <v>0</v>
      </c>
    </row>
    <row r="29" spans="1:5" s="20" customFormat="1" ht="26.25" customHeight="1" x14ac:dyDescent="0.25">
      <c r="A29" s="262"/>
      <c r="B29" s="263"/>
      <c r="C29" s="48"/>
      <c r="D29" s="267"/>
      <c r="E29" s="266"/>
    </row>
    <row r="30" spans="1:5" s="20" customFormat="1" x14ac:dyDescent="0.25">
      <c r="A30" s="232">
        <f>1+A28</f>
        <v>5</v>
      </c>
      <c r="B30" s="280" t="s">
        <v>92</v>
      </c>
      <c r="C30" s="64" t="s">
        <v>1</v>
      </c>
      <c r="D30" s="234">
        <v>0</v>
      </c>
      <c r="E30" s="140">
        <f>SUM(D30:D30)</f>
        <v>0</v>
      </c>
    </row>
    <row r="31" spans="1:5" s="20" customFormat="1" ht="34.5" customHeight="1" x14ac:dyDescent="0.25">
      <c r="A31" s="262"/>
      <c r="B31" s="263"/>
      <c r="C31" s="48"/>
      <c r="D31" s="267"/>
      <c r="E31" s="266"/>
    </row>
    <row r="32" spans="1:5" s="20" customFormat="1" x14ac:dyDescent="0.25">
      <c r="A32" s="232">
        <f>1+A30</f>
        <v>6</v>
      </c>
      <c r="B32" s="280" t="s">
        <v>93</v>
      </c>
      <c r="C32" s="64" t="s">
        <v>1</v>
      </c>
      <c r="D32" s="234">
        <v>0</v>
      </c>
      <c r="E32" s="140">
        <f>SUM(D32:D32)</f>
        <v>0</v>
      </c>
    </row>
    <row r="33" spans="1:5" s="20" customFormat="1" x14ac:dyDescent="0.25">
      <c r="A33" s="262"/>
      <c r="B33" s="263"/>
      <c r="C33" s="48"/>
      <c r="D33" s="267"/>
      <c r="E33" s="266"/>
    </row>
    <row r="34" spans="1:5" s="20" customFormat="1" ht="19.5" customHeight="1" x14ac:dyDescent="0.25">
      <c r="A34" s="262"/>
      <c r="B34" s="263"/>
      <c r="C34" s="48"/>
      <c r="D34" s="267"/>
      <c r="E34" s="266"/>
    </row>
    <row r="35" spans="1:5" s="20" customFormat="1" ht="27.6" x14ac:dyDescent="0.25">
      <c r="A35" s="232">
        <f>A32+1</f>
        <v>7</v>
      </c>
      <c r="B35" s="281" t="s">
        <v>94</v>
      </c>
      <c r="C35" s="235" t="s">
        <v>1</v>
      </c>
      <c r="D35" s="234">
        <v>0</v>
      </c>
      <c r="E35" s="140">
        <f>SUM(D35:D35)</f>
        <v>0</v>
      </c>
    </row>
    <row r="36" spans="1:5" s="20" customFormat="1" x14ac:dyDescent="0.25">
      <c r="A36" s="262"/>
      <c r="B36" s="281"/>
      <c r="C36" s="282"/>
      <c r="D36" s="267"/>
      <c r="E36" s="266"/>
    </row>
    <row r="37" spans="1:5" s="20" customFormat="1" ht="21" customHeight="1" x14ac:dyDescent="0.25">
      <c r="A37" s="262"/>
      <c r="B37" s="281"/>
      <c r="C37" s="282"/>
      <c r="D37" s="267"/>
      <c r="E37" s="266"/>
    </row>
    <row r="38" spans="1:5" s="20" customFormat="1" x14ac:dyDescent="0.25">
      <c r="A38" s="259"/>
      <c r="B38" s="283" t="s">
        <v>95</v>
      </c>
      <c r="C38" s="260"/>
      <c r="D38" s="260"/>
      <c r="E38" s="137"/>
    </row>
    <row r="39" spans="1:5" s="20" customFormat="1" ht="18.75" customHeight="1" x14ac:dyDescent="0.25">
      <c r="A39" s="262"/>
      <c r="B39" s="281"/>
      <c r="C39" s="282"/>
      <c r="D39" s="267"/>
      <c r="E39" s="266"/>
    </row>
    <row r="40" spans="1:5" s="20" customFormat="1" x14ac:dyDescent="0.25">
      <c r="A40" s="262">
        <f>1+A35</f>
        <v>8</v>
      </c>
      <c r="B40" s="281" t="s">
        <v>96</v>
      </c>
      <c r="C40" s="235" t="s">
        <v>1</v>
      </c>
      <c r="D40" s="234">
        <v>0</v>
      </c>
      <c r="E40" s="140">
        <f>SUM(D40:D40)</f>
        <v>0</v>
      </c>
    </row>
    <row r="41" spans="1:5" s="20" customFormat="1" x14ac:dyDescent="0.25">
      <c r="A41" s="262"/>
      <c r="B41" s="281"/>
      <c r="C41" s="282"/>
      <c r="D41" s="267"/>
      <c r="E41" s="266"/>
    </row>
    <row r="42" spans="1:5" s="20" customFormat="1" x14ac:dyDescent="0.25">
      <c r="A42" s="262">
        <f>A40+1</f>
        <v>9</v>
      </c>
      <c r="B42" s="281" t="s">
        <v>97</v>
      </c>
      <c r="C42" s="235" t="s">
        <v>1</v>
      </c>
      <c r="D42" s="234">
        <v>0</v>
      </c>
      <c r="E42" s="140">
        <f>SUM(D42:D42)</f>
        <v>0</v>
      </c>
    </row>
    <row r="43" spans="1:5" s="20" customFormat="1" x14ac:dyDescent="0.25">
      <c r="A43" s="262"/>
      <c r="B43" s="281"/>
      <c r="C43" s="282"/>
      <c r="D43" s="267"/>
      <c r="E43" s="266"/>
    </row>
    <row r="44" spans="1:5" s="20" customFormat="1" ht="47.25" customHeight="1" x14ac:dyDescent="0.25">
      <c r="A44" s="262"/>
      <c r="B44" s="281"/>
      <c r="C44" s="282"/>
      <c r="D44" s="267"/>
      <c r="E44" s="266"/>
    </row>
    <row r="45" spans="1:5" s="20" customFormat="1" x14ac:dyDescent="0.25">
      <c r="A45" s="259"/>
      <c r="B45" s="283" t="s">
        <v>98</v>
      </c>
      <c r="C45" s="260"/>
      <c r="D45" s="260"/>
      <c r="E45" s="137"/>
    </row>
    <row r="46" spans="1:5" s="20" customFormat="1" x14ac:dyDescent="0.25">
      <c r="A46" s="262"/>
      <c r="B46" s="281"/>
      <c r="C46" s="282"/>
      <c r="D46" s="267"/>
      <c r="E46" s="266"/>
    </row>
    <row r="47" spans="1:5" s="20" customFormat="1" x14ac:dyDescent="0.25">
      <c r="A47" s="262">
        <f>A42+1</f>
        <v>10</v>
      </c>
      <c r="B47" s="233" t="s">
        <v>99</v>
      </c>
      <c r="C47" s="235" t="s">
        <v>1</v>
      </c>
      <c r="D47" s="234">
        <v>0</v>
      </c>
      <c r="E47" s="284">
        <f>SUM(D47:D47)</f>
        <v>0</v>
      </c>
    </row>
    <row r="48" spans="1:5" s="20" customFormat="1" x14ac:dyDescent="0.25">
      <c r="A48" s="262"/>
      <c r="B48" s="281"/>
      <c r="C48" s="282"/>
      <c r="D48" s="267"/>
      <c r="E48" s="285"/>
    </row>
    <row r="49" spans="1:5" s="20" customFormat="1" x14ac:dyDescent="0.25">
      <c r="A49" s="286"/>
      <c r="B49" s="287"/>
      <c r="C49" s="288"/>
      <c r="D49" s="155"/>
      <c r="E49" s="454">
        <f>SUM(E15:E48)</f>
        <v>0</v>
      </c>
    </row>
    <row r="50" spans="1:5" s="20" customFormat="1" x14ac:dyDescent="0.25">
      <c r="A50" s="232"/>
      <c r="B50" s="289"/>
      <c r="C50" s="235"/>
      <c r="D50" s="236"/>
      <c r="E50" s="455"/>
    </row>
    <row r="51" spans="1:5" s="20" customFormat="1" x14ac:dyDescent="0.25">
      <c r="A51" s="232"/>
      <c r="B51" s="290" t="s">
        <v>37</v>
      </c>
      <c r="C51" s="235"/>
      <c r="D51" s="236"/>
      <c r="E51" s="455"/>
    </row>
    <row r="52" spans="1:5" s="20" customFormat="1" x14ac:dyDescent="0.25">
      <c r="A52" s="291"/>
      <c r="B52" s="162"/>
      <c r="C52" s="163"/>
      <c r="D52" s="228"/>
      <c r="E52" s="292"/>
    </row>
    <row r="53" spans="1:5" s="20" customFormat="1" x14ac:dyDescent="0.25">
      <c r="A53" s="293"/>
      <c r="B53" s="294"/>
      <c r="C53" s="167"/>
      <c r="D53" s="230"/>
      <c r="E53" s="456">
        <f>E49</f>
        <v>0</v>
      </c>
    </row>
    <row r="54" spans="1:5" s="20" customFormat="1" x14ac:dyDescent="0.25">
      <c r="A54" s="232"/>
      <c r="B54" s="295" t="s">
        <v>38</v>
      </c>
      <c r="C54" s="235"/>
      <c r="D54" s="236"/>
      <c r="E54" s="457"/>
    </row>
    <row r="55" spans="1:5" s="20" customFormat="1" ht="14.4" thickBot="1" x14ac:dyDescent="0.3">
      <c r="A55" s="232"/>
      <c r="B55" s="295"/>
      <c r="C55" s="235"/>
      <c r="D55" s="236"/>
      <c r="E55" s="458"/>
    </row>
    <row r="56" spans="1:5" s="20" customFormat="1" ht="14.4" thickTop="1" x14ac:dyDescent="0.25">
      <c r="A56" s="232"/>
      <c r="B56" s="295"/>
      <c r="C56" s="235"/>
      <c r="D56" s="236"/>
      <c r="E56" s="296"/>
    </row>
    <row r="57" spans="1:5" s="20" customFormat="1" x14ac:dyDescent="0.25">
      <c r="A57" s="232"/>
      <c r="B57" s="295"/>
      <c r="C57" s="235"/>
      <c r="D57" s="236"/>
      <c r="E57" s="296"/>
    </row>
    <row r="58" spans="1:5" s="20" customFormat="1" x14ac:dyDescent="0.25">
      <c r="A58" s="262">
        <f>A47+1</f>
        <v>11</v>
      </c>
      <c r="B58" s="281" t="s">
        <v>100</v>
      </c>
      <c r="C58" s="235" t="s">
        <v>1</v>
      </c>
      <c r="D58" s="234">
        <v>0</v>
      </c>
      <c r="E58" s="140">
        <f>SUM(D58:D58)</f>
        <v>0</v>
      </c>
    </row>
    <row r="59" spans="1:5" s="20" customFormat="1" x14ac:dyDescent="0.25">
      <c r="A59" s="262"/>
      <c r="B59" s="263"/>
      <c r="C59" s="48"/>
      <c r="D59" s="267"/>
      <c r="E59" s="266"/>
    </row>
    <row r="60" spans="1:5" s="20" customFormat="1" x14ac:dyDescent="0.25">
      <c r="A60" s="262">
        <f>A58+1</f>
        <v>12</v>
      </c>
      <c r="B60" s="263" t="s">
        <v>101</v>
      </c>
      <c r="C60" s="235" t="s">
        <v>1</v>
      </c>
      <c r="D60" s="234">
        <v>0</v>
      </c>
      <c r="E60" s="140">
        <f>SUM(D60:D60)</f>
        <v>0</v>
      </c>
    </row>
    <row r="61" spans="1:5" s="20" customFormat="1" x14ac:dyDescent="0.25">
      <c r="A61" s="262"/>
      <c r="B61" s="297"/>
      <c r="C61" s="48"/>
      <c r="D61" s="267"/>
      <c r="E61" s="266"/>
    </row>
    <row r="62" spans="1:5" s="20" customFormat="1" x14ac:dyDescent="0.25">
      <c r="A62" s="262">
        <f>1+A60</f>
        <v>13</v>
      </c>
      <c r="B62" s="297" t="s">
        <v>102</v>
      </c>
      <c r="C62" s="235" t="s">
        <v>1</v>
      </c>
      <c r="D62" s="234">
        <v>0</v>
      </c>
      <c r="E62" s="140">
        <f>SUM(D62:D62)</f>
        <v>0</v>
      </c>
    </row>
    <row r="63" spans="1:5" s="20" customFormat="1" x14ac:dyDescent="0.25">
      <c r="A63" s="262"/>
      <c r="B63" s="298"/>
      <c r="C63" s="48"/>
      <c r="D63" s="299"/>
      <c r="E63" s="266"/>
    </row>
    <row r="64" spans="1:5" s="20" customFormat="1" ht="20.100000000000001" customHeight="1" x14ac:dyDescent="0.25">
      <c r="A64" s="262"/>
      <c r="B64" s="300"/>
      <c r="C64" s="48"/>
      <c r="D64" s="299"/>
      <c r="E64" s="266"/>
    </row>
    <row r="65" spans="1:6" x14ac:dyDescent="0.25">
      <c r="A65" s="259"/>
      <c r="B65" s="283" t="s">
        <v>103</v>
      </c>
      <c r="C65" s="260"/>
      <c r="D65" s="301"/>
      <c r="E65" s="186"/>
    </row>
    <row r="66" spans="1:6" ht="36" customHeight="1" x14ac:dyDescent="0.25">
      <c r="A66" s="262"/>
      <c r="B66" s="302"/>
      <c r="C66" s="282"/>
      <c r="D66" s="299"/>
      <c r="E66" s="266"/>
    </row>
    <row r="67" spans="1:6" ht="27.6" x14ac:dyDescent="0.25">
      <c r="A67" s="262">
        <f>1+A62</f>
        <v>14</v>
      </c>
      <c r="B67" s="281" t="s">
        <v>104</v>
      </c>
      <c r="C67" s="235" t="s">
        <v>1</v>
      </c>
      <c r="D67" s="234">
        <v>0</v>
      </c>
      <c r="E67" s="140">
        <f>SUM(D67:D67)</f>
        <v>0</v>
      </c>
    </row>
    <row r="68" spans="1:6" x14ac:dyDescent="0.25">
      <c r="A68" s="262"/>
      <c r="B68" s="281"/>
      <c r="C68" s="303"/>
      <c r="D68" s="267"/>
      <c r="E68" s="266"/>
    </row>
    <row r="69" spans="1:6" x14ac:dyDescent="0.25">
      <c r="A69" s="262">
        <f>1+A67</f>
        <v>15</v>
      </c>
      <c r="B69" s="297" t="s">
        <v>105</v>
      </c>
      <c r="C69" s="235" t="s">
        <v>1</v>
      </c>
      <c r="D69" s="234">
        <v>0</v>
      </c>
      <c r="E69" s="140">
        <f>SUM(D69:D69)</f>
        <v>0</v>
      </c>
    </row>
    <row r="70" spans="1:6" x14ac:dyDescent="0.25">
      <c r="A70" s="232"/>
      <c r="B70" s="304"/>
      <c r="C70" s="235"/>
      <c r="D70" s="236"/>
      <c r="E70" s="296"/>
    </row>
    <row r="71" spans="1:6" s="20" customFormat="1" x14ac:dyDescent="0.25">
      <c r="A71" s="262">
        <f>1+A69</f>
        <v>16</v>
      </c>
      <c r="B71" s="305" t="s">
        <v>106</v>
      </c>
      <c r="C71" s="235" t="s">
        <v>1</v>
      </c>
      <c r="D71" s="234">
        <v>0</v>
      </c>
      <c r="E71" s="140">
        <f>SUM(D71:D71)</f>
        <v>0</v>
      </c>
    </row>
    <row r="72" spans="1:6" x14ac:dyDescent="0.25">
      <c r="A72" s="262"/>
      <c r="B72" s="281"/>
      <c r="C72" s="303"/>
      <c r="D72" s="155"/>
      <c r="E72" s="266"/>
    </row>
    <row r="73" spans="1:6" ht="18" customHeight="1" x14ac:dyDescent="0.25">
      <c r="A73" s="237"/>
      <c r="B73" s="238"/>
      <c r="C73" s="239"/>
      <c r="D73" s="240"/>
      <c r="E73" s="306"/>
    </row>
    <row r="74" spans="1:6" s="311" customFormat="1" ht="35.25" customHeight="1" x14ac:dyDescent="0.25">
      <c r="A74" s="307"/>
      <c r="B74" s="243" t="s">
        <v>48</v>
      </c>
      <c r="C74" s="97"/>
      <c r="D74" s="308"/>
      <c r="E74" s="309">
        <f>SUM(E53:E72)</f>
        <v>0</v>
      </c>
      <c r="F74" s="310"/>
    </row>
    <row r="75" spans="1:6" s="20" customFormat="1" x14ac:dyDescent="0.25">
      <c r="A75" s="102"/>
      <c r="B75" s="103"/>
      <c r="C75" s="104"/>
      <c r="D75" s="312"/>
      <c r="E75" s="105"/>
    </row>
    <row r="76" spans="1:6" s="20" customFormat="1" x14ac:dyDescent="0.25">
      <c r="A76" s="110"/>
      <c r="B76" s="110"/>
      <c r="C76" s="110"/>
      <c r="D76" s="313"/>
      <c r="E76" s="112"/>
    </row>
    <row r="77" spans="1:6" s="20" customFormat="1" x14ac:dyDescent="0.25">
      <c r="A77" s="110"/>
      <c r="B77" s="110"/>
      <c r="C77" s="110"/>
      <c r="D77" s="313"/>
      <c r="E77" s="112"/>
    </row>
    <row r="78" spans="1:6" s="20" customFormat="1" x14ac:dyDescent="0.25">
      <c r="A78" s="110"/>
      <c r="B78" s="110"/>
      <c r="C78" s="110"/>
      <c r="D78" s="313"/>
      <c r="E78" s="112"/>
    </row>
  </sheetData>
  <mergeCells count="8">
    <mergeCell ref="E49:E51"/>
    <mergeCell ref="E53:E55"/>
    <mergeCell ref="A3:E4"/>
    <mergeCell ref="A7:A8"/>
    <mergeCell ref="B7:B8"/>
    <mergeCell ref="C7:C8"/>
    <mergeCell ref="D7:D8"/>
    <mergeCell ref="E7:E8"/>
  </mergeCells>
  <pageMargins left="0.7" right="0.7" top="0.75" bottom="0.75" header="0.3" footer="0.3"/>
  <pageSetup scale="5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FB260-DE23-47A4-962C-6144482B39D8}">
  <dimension ref="A1:G40"/>
  <sheetViews>
    <sheetView view="pageBreakPreview" zoomScale="90" zoomScaleNormal="110" zoomScaleSheetLayoutView="90" workbookViewId="0">
      <selection activeCell="H9" sqref="H9"/>
    </sheetView>
  </sheetViews>
  <sheetFormatPr defaultRowHeight="13.8" x14ac:dyDescent="0.25"/>
  <cols>
    <col min="1" max="2" width="8.88671875" style="315"/>
    <col min="3" max="3" width="94.44140625" style="315" customWidth="1"/>
    <col min="4" max="4" width="14.109375" style="315" customWidth="1"/>
    <col min="5" max="5" width="17.88671875" style="316" customWidth="1"/>
    <col min="6" max="6" width="20" style="315" customWidth="1"/>
    <col min="7" max="7" width="12.6640625" style="315" bestFit="1" customWidth="1"/>
    <col min="8" max="16384" width="8.88671875" style="315"/>
  </cols>
  <sheetData>
    <row r="1" spans="1:6" s="6" customFormat="1" x14ac:dyDescent="0.25">
      <c r="A1" s="1"/>
      <c r="B1" s="2"/>
      <c r="C1" s="2"/>
      <c r="D1" s="3"/>
      <c r="E1" s="114"/>
      <c r="F1" s="117"/>
    </row>
    <row r="2" spans="1:6" s="6" customFormat="1" x14ac:dyDescent="0.25">
      <c r="A2" s="248" t="s">
        <v>6</v>
      </c>
      <c r="B2" s="8"/>
      <c r="C2" s="9"/>
      <c r="D2" s="9"/>
      <c r="E2" s="116"/>
      <c r="F2" s="117"/>
    </row>
    <row r="3" spans="1:6" s="6" customFormat="1" x14ac:dyDescent="0.25">
      <c r="A3" s="459" t="s">
        <v>172</v>
      </c>
      <c r="B3" s="429"/>
      <c r="C3" s="429"/>
      <c r="D3" s="429"/>
      <c r="E3" s="443"/>
      <c r="F3" s="117"/>
    </row>
    <row r="4" spans="1:6" s="6" customFormat="1" ht="18" customHeight="1" x14ac:dyDescent="0.25">
      <c r="A4" s="459"/>
      <c r="B4" s="429"/>
      <c r="C4" s="429"/>
      <c r="D4" s="429"/>
      <c r="E4" s="443"/>
      <c r="F4" s="117"/>
    </row>
    <row r="5" spans="1:6" s="6" customFormat="1" ht="18" customHeight="1" x14ac:dyDescent="0.25">
      <c r="A5" s="249" t="s">
        <v>173</v>
      </c>
      <c r="B5" s="12"/>
      <c r="C5" s="13"/>
      <c r="D5" s="14"/>
      <c r="E5" s="117"/>
      <c r="F5" s="117"/>
    </row>
    <row r="6" spans="1:6" s="6" customFormat="1" ht="20.25" customHeight="1" thickBot="1" x14ac:dyDescent="0.3">
      <c r="A6" s="250"/>
      <c r="B6" s="16"/>
      <c r="C6" s="13"/>
      <c r="D6" s="14"/>
      <c r="E6" s="117"/>
      <c r="F6" s="117"/>
    </row>
    <row r="7" spans="1:6" ht="46.2" customHeight="1" thickBot="1" x14ac:dyDescent="0.3">
      <c r="B7" s="330"/>
      <c r="C7" s="317" t="s">
        <v>124</v>
      </c>
      <c r="D7" s="331" t="s">
        <v>10</v>
      </c>
      <c r="E7" s="318" t="s">
        <v>11</v>
      </c>
      <c r="F7" s="317" t="s">
        <v>84</v>
      </c>
    </row>
    <row r="8" spans="1:6" ht="26.4" customHeight="1" x14ac:dyDescent="0.25">
      <c r="B8" s="327"/>
      <c r="C8" s="321"/>
      <c r="D8" s="326"/>
      <c r="E8" s="409"/>
      <c r="F8" s="329"/>
    </row>
    <row r="9" spans="1:6" ht="264.60000000000002" customHeight="1" thickBot="1" x14ac:dyDescent="0.3">
      <c r="B9" s="327"/>
      <c r="C9" s="410" t="s">
        <v>160</v>
      </c>
      <c r="D9" s="326"/>
      <c r="E9" s="409"/>
      <c r="F9" s="329"/>
    </row>
    <row r="10" spans="1:6" ht="27" customHeight="1" thickBot="1" x14ac:dyDescent="0.3">
      <c r="B10" s="332"/>
      <c r="C10" s="333" t="s">
        <v>170</v>
      </c>
      <c r="D10" s="334"/>
      <c r="E10" s="335"/>
      <c r="F10" s="336"/>
    </row>
    <row r="11" spans="1:6" ht="26.4" customHeight="1" x14ac:dyDescent="0.25">
      <c r="B11" s="327"/>
      <c r="C11" s="321"/>
      <c r="D11" s="326"/>
      <c r="E11" s="322"/>
      <c r="F11" s="328"/>
    </row>
    <row r="12" spans="1:6" ht="26.4" customHeight="1" x14ac:dyDescent="0.25">
      <c r="B12" s="464" t="s">
        <v>146</v>
      </c>
      <c r="C12" s="320" t="s">
        <v>3</v>
      </c>
      <c r="D12" s="325" t="s">
        <v>123</v>
      </c>
      <c r="E12" s="463"/>
      <c r="F12" s="465">
        <f>E12</f>
        <v>0</v>
      </c>
    </row>
    <row r="13" spans="1:6" ht="31.2" customHeight="1" x14ac:dyDescent="0.25">
      <c r="B13" s="464" t="s">
        <v>147</v>
      </c>
      <c r="C13" s="320" t="s">
        <v>122</v>
      </c>
      <c r="D13" s="325" t="s">
        <v>123</v>
      </c>
      <c r="E13" s="463"/>
      <c r="F13" s="465">
        <f>E13</f>
        <v>0</v>
      </c>
    </row>
    <row r="14" spans="1:6" s="323" customFormat="1" ht="39.6" customHeight="1" x14ac:dyDescent="0.25">
      <c r="B14" s="464" t="s">
        <v>148</v>
      </c>
      <c r="C14" s="320" t="s">
        <v>4</v>
      </c>
      <c r="D14" s="325" t="s">
        <v>123</v>
      </c>
      <c r="E14" s="411"/>
      <c r="F14" s="466">
        <f>E14</f>
        <v>0</v>
      </c>
    </row>
    <row r="15" spans="1:6" s="323" customFormat="1" ht="39.6" customHeight="1" x14ac:dyDescent="0.25">
      <c r="B15" s="464" t="s">
        <v>149</v>
      </c>
      <c r="C15" s="320" t="s">
        <v>113</v>
      </c>
      <c r="D15" s="325" t="s">
        <v>123</v>
      </c>
      <c r="E15" s="411"/>
      <c r="F15" s="466">
        <f>E15</f>
        <v>0</v>
      </c>
    </row>
    <row r="16" spans="1:6" s="323" customFormat="1" ht="26.4" customHeight="1" x14ac:dyDescent="0.25">
      <c r="B16" s="464" t="s">
        <v>150</v>
      </c>
      <c r="C16" s="320" t="s">
        <v>5</v>
      </c>
      <c r="D16" s="325" t="s">
        <v>123</v>
      </c>
      <c r="E16" s="411"/>
      <c r="F16" s="466">
        <f>E16</f>
        <v>0</v>
      </c>
    </row>
    <row r="17" spans="2:6" ht="26.4" customHeight="1" x14ac:dyDescent="0.25">
      <c r="B17" s="464" t="s">
        <v>151</v>
      </c>
      <c r="C17" s="320" t="s">
        <v>142</v>
      </c>
      <c r="D17" s="325" t="s">
        <v>123</v>
      </c>
      <c r="E17" s="411"/>
      <c r="F17" s="465">
        <f>E17</f>
        <v>0</v>
      </c>
    </row>
    <row r="18" spans="2:6" ht="26.4" customHeight="1" x14ac:dyDescent="0.25">
      <c r="B18" s="464" t="s">
        <v>152</v>
      </c>
      <c r="C18" s="320" t="s">
        <v>107</v>
      </c>
      <c r="D18" s="325" t="s">
        <v>123</v>
      </c>
      <c r="E18" s="411"/>
      <c r="F18" s="465">
        <f>E18</f>
        <v>0</v>
      </c>
    </row>
    <row r="19" spans="2:6" ht="26.4" customHeight="1" x14ac:dyDescent="0.25">
      <c r="B19" s="464" t="s">
        <v>153</v>
      </c>
      <c r="C19" s="320" t="s">
        <v>108</v>
      </c>
      <c r="D19" s="325" t="s">
        <v>123</v>
      </c>
      <c r="E19" s="411"/>
      <c r="F19" s="465">
        <f>E19</f>
        <v>0</v>
      </c>
    </row>
    <row r="20" spans="2:6" ht="26.4" customHeight="1" x14ac:dyDescent="0.25">
      <c r="B20" s="464" t="s">
        <v>154</v>
      </c>
      <c r="C20" s="320" t="s">
        <v>109</v>
      </c>
      <c r="D20" s="325" t="s">
        <v>123</v>
      </c>
      <c r="E20" s="411"/>
      <c r="F20" s="465">
        <f>E20</f>
        <v>0</v>
      </c>
    </row>
    <row r="21" spans="2:6" ht="26.4" customHeight="1" x14ac:dyDescent="0.25">
      <c r="B21" s="464" t="s">
        <v>155</v>
      </c>
      <c r="C21" s="320" t="s">
        <v>110</v>
      </c>
      <c r="D21" s="325" t="s">
        <v>123</v>
      </c>
      <c r="E21" s="411"/>
      <c r="F21" s="465">
        <f>E21</f>
        <v>0</v>
      </c>
    </row>
    <row r="22" spans="2:6" ht="26.4" customHeight="1" x14ac:dyDescent="0.25">
      <c r="B22" s="464" t="s">
        <v>156</v>
      </c>
      <c r="C22" s="320" t="s">
        <v>111</v>
      </c>
      <c r="D22" s="325" t="s">
        <v>123</v>
      </c>
      <c r="E22" s="411"/>
      <c r="F22" s="465">
        <f>E22</f>
        <v>0</v>
      </c>
    </row>
    <row r="23" spans="2:6" ht="30.6" customHeight="1" x14ac:dyDescent="0.25">
      <c r="B23" s="464" t="s">
        <v>157</v>
      </c>
      <c r="C23" s="320" t="s">
        <v>112</v>
      </c>
      <c r="D23" s="325" t="s">
        <v>123</v>
      </c>
      <c r="E23" s="411"/>
      <c r="F23" s="465">
        <f>E23</f>
        <v>0</v>
      </c>
    </row>
    <row r="24" spans="2:6" ht="26.4" customHeight="1" x14ac:dyDescent="0.25">
      <c r="B24" s="464" t="s">
        <v>158</v>
      </c>
      <c r="C24" s="320" t="s">
        <v>2</v>
      </c>
      <c r="D24" s="325" t="s">
        <v>123</v>
      </c>
      <c r="E24" s="411"/>
      <c r="F24" s="465">
        <f>E24</f>
        <v>0</v>
      </c>
    </row>
    <row r="25" spans="2:6" ht="26.4" customHeight="1" x14ac:dyDescent="0.25">
      <c r="B25" s="464" t="s">
        <v>159</v>
      </c>
      <c r="C25" s="320" t="s">
        <v>116</v>
      </c>
      <c r="D25" s="325" t="s">
        <v>123</v>
      </c>
      <c r="E25" s="411"/>
      <c r="F25" s="465">
        <f>E25</f>
        <v>0</v>
      </c>
    </row>
    <row r="26" spans="2:6" ht="26.4" customHeight="1" x14ac:dyDescent="0.25">
      <c r="B26" s="464" t="s">
        <v>161</v>
      </c>
      <c r="C26" s="320" t="s">
        <v>145</v>
      </c>
      <c r="D26" s="325" t="s">
        <v>123</v>
      </c>
      <c r="E26" s="411"/>
      <c r="F26" s="465">
        <f>E26</f>
        <v>0</v>
      </c>
    </row>
    <row r="27" spans="2:6" ht="26.4" customHeight="1" x14ac:dyDescent="0.25">
      <c r="B27" s="464" t="s">
        <v>162</v>
      </c>
      <c r="C27" s="320" t="s">
        <v>121</v>
      </c>
      <c r="D27" s="325" t="s">
        <v>123</v>
      </c>
      <c r="E27" s="411"/>
      <c r="F27" s="465">
        <f>E27</f>
        <v>0</v>
      </c>
    </row>
    <row r="28" spans="2:6" ht="26.4" customHeight="1" thickBot="1" x14ac:dyDescent="0.3">
      <c r="B28" s="327"/>
      <c r="C28" s="320"/>
      <c r="D28" s="325"/>
      <c r="E28" s="322"/>
      <c r="F28" s="328"/>
    </row>
    <row r="29" spans="2:6" ht="26.4" customHeight="1" thickBot="1" x14ac:dyDescent="0.3">
      <c r="B29" s="332"/>
      <c r="C29" s="333" t="s">
        <v>169</v>
      </c>
      <c r="D29" s="334"/>
      <c r="E29" s="335"/>
      <c r="F29" s="336"/>
    </row>
    <row r="30" spans="2:6" ht="26.4" customHeight="1" x14ac:dyDescent="0.25">
      <c r="B30" s="327"/>
      <c r="C30" s="321"/>
      <c r="D30" s="326"/>
      <c r="E30" s="322"/>
      <c r="F30" s="328"/>
    </row>
    <row r="31" spans="2:6" ht="26.4" customHeight="1" x14ac:dyDescent="0.25">
      <c r="B31" s="464" t="s">
        <v>163</v>
      </c>
      <c r="C31" s="320" t="s">
        <v>120</v>
      </c>
      <c r="D31" s="325" t="s">
        <v>123</v>
      </c>
      <c r="E31" s="411"/>
      <c r="F31" s="465">
        <f>E31</f>
        <v>0</v>
      </c>
    </row>
    <row r="32" spans="2:6" ht="26.4" customHeight="1" x14ac:dyDescent="0.25">
      <c r="B32" s="464" t="s">
        <v>164</v>
      </c>
      <c r="C32" s="320" t="s">
        <v>144</v>
      </c>
      <c r="D32" s="325" t="s">
        <v>123</v>
      </c>
      <c r="E32" s="411"/>
      <c r="F32" s="465">
        <f>E32</f>
        <v>0</v>
      </c>
    </row>
    <row r="33" spans="1:7" ht="26.4" customHeight="1" x14ac:dyDescent="0.25">
      <c r="B33" s="464" t="s">
        <v>165</v>
      </c>
      <c r="C33" s="320" t="s">
        <v>117</v>
      </c>
      <c r="D33" s="325" t="s">
        <v>123</v>
      </c>
      <c r="E33" s="411"/>
      <c r="F33" s="465">
        <f>E33</f>
        <v>0</v>
      </c>
    </row>
    <row r="34" spans="1:7" ht="26.4" customHeight="1" x14ac:dyDescent="0.25">
      <c r="B34" s="464" t="s">
        <v>166</v>
      </c>
      <c r="C34" s="320" t="s">
        <v>118</v>
      </c>
      <c r="D34" s="325" t="s">
        <v>123</v>
      </c>
      <c r="E34" s="411"/>
      <c r="F34" s="465">
        <f>E34</f>
        <v>0</v>
      </c>
    </row>
    <row r="35" spans="1:7" ht="26.4" customHeight="1" x14ac:dyDescent="0.25">
      <c r="B35" s="464" t="s">
        <v>167</v>
      </c>
      <c r="C35" s="320" t="s">
        <v>119</v>
      </c>
      <c r="D35" s="325" t="s">
        <v>123</v>
      </c>
      <c r="E35" s="411"/>
      <c r="F35" s="465">
        <f>E35</f>
        <v>0</v>
      </c>
    </row>
    <row r="36" spans="1:7" ht="26.4" customHeight="1" x14ac:dyDescent="0.25">
      <c r="B36" s="464" t="s">
        <v>168</v>
      </c>
      <c r="C36" s="320" t="s">
        <v>143</v>
      </c>
      <c r="D36" s="325" t="s">
        <v>123</v>
      </c>
      <c r="E36" s="411"/>
      <c r="F36" s="465">
        <f>E36</f>
        <v>0</v>
      </c>
    </row>
    <row r="37" spans="1:7" ht="26.4" customHeight="1" thickBot="1" x14ac:dyDescent="0.3">
      <c r="B37" s="327"/>
      <c r="C37" s="321"/>
      <c r="D37" s="326"/>
      <c r="E37" s="322"/>
      <c r="F37" s="328"/>
    </row>
    <row r="38" spans="1:7" ht="24" customHeight="1" thickBot="1" x14ac:dyDescent="0.3">
      <c r="B38" s="337"/>
      <c r="C38" s="319" t="s">
        <v>125</v>
      </c>
      <c r="D38" s="338"/>
      <c r="E38" s="339"/>
      <c r="F38" s="467">
        <f>SUM(F12:F36)</f>
        <v>0</v>
      </c>
      <c r="G38" s="316"/>
    </row>
    <row r="40" spans="1:7" s="323" customFormat="1" x14ac:dyDescent="0.25">
      <c r="A40" s="323" t="s">
        <v>114</v>
      </c>
      <c r="C40" s="323" t="s">
        <v>115</v>
      </c>
      <c r="E40" s="324"/>
    </row>
  </sheetData>
  <mergeCells count="1">
    <mergeCell ref="A3:E4"/>
  </mergeCells>
  <phoneticPr fontId="3" type="noConversion"/>
  <pageMargins left="0.7" right="0.7" top="0.75" bottom="0.75" header="0.3" footer="0.3"/>
  <pageSetup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0. SUMMARY</vt:lpstr>
      <vt:lpstr>1. P&amp;G</vt:lpstr>
      <vt:lpstr>2. H&amp;S</vt:lpstr>
      <vt:lpstr> 3. Environmental</vt:lpstr>
      <vt:lpstr>4. Security Upgrades</vt:lpstr>
      <vt:lpstr>' 3. Environmental'!Print_Area</vt:lpstr>
      <vt:lpstr>'1. P&amp;G'!Print_Area</vt:lpstr>
      <vt:lpstr>'2. H&amp;S'!Print_Area</vt:lpstr>
      <vt:lpstr>'4. Security Upgrades'!Print_Area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2026-04-07T11:40:33Z</dcterms:modified>
</cp:coreProperties>
</file>